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embeddings/oleObject2.bin" ContentType="application/vnd.openxmlformats-officedocument.oleObject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embeddings/oleObject3.bin" ContentType="application/vnd.openxmlformats-officedocument.oleObject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d.docs.live.net/807939471c59903f/Dokumenter/PWR FIRMAFILER/Beregningsprogrammer/Ståbi/Ståbi udvikling/Dynamik/"/>
    </mc:Choice>
  </mc:AlternateContent>
  <xr:revisionPtr revIDLastSave="0" documentId="8_{81241B47-2E38-4F5E-8450-6F2342C1BC76}" xr6:coauthVersionLast="47" xr6:coauthVersionMax="47" xr10:uidLastSave="{00000000-0000-0000-0000-000000000000}"/>
  <bookViews>
    <workbookView xWindow="-120" yWindow="-120" windowWidth="29040" windowHeight="15720" tabRatio="426" xr2:uid="{00000000-000D-0000-FFFF-FFFF00000000}"/>
  </bookViews>
  <sheets>
    <sheet name="Front page" sheetId="6" r:id="rId1"/>
    <sheet name="Double rod" sheetId="1" r:id="rId2"/>
    <sheet name="Single rod" sheetId="2" r:id="rId3"/>
    <sheet name="Single acting" sheetId="5" r:id="rId4"/>
    <sheet name="Hydraulic motor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5" l="1"/>
  <c r="I3" i="5"/>
  <c r="J3" i="2"/>
  <c r="I3" i="2"/>
  <c r="J3" i="1"/>
  <c r="I3" i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G7" i="5"/>
  <c r="G8" i="5" s="1"/>
  <c r="G7" i="2"/>
  <c r="G8" i="2" s="1"/>
  <c r="H7" i="1"/>
  <c r="H8" i="1"/>
  <c r="H9" i="1"/>
  <c r="H10" i="1"/>
  <c r="H11" i="1"/>
  <c r="H12" i="1"/>
  <c r="H13" i="1"/>
  <c r="H14" i="1"/>
  <c r="I14" i="1" s="1"/>
  <c r="J14" i="1" s="1"/>
  <c r="H15" i="1"/>
  <c r="H16" i="1"/>
  <c r="H17" i="1"/>
  <c r="H18" i="1"/>
  <c r="H19" i="1"/>
  <c r="H20" i="1"/>
  <c r="H21" i="1"/>
  <c r="H22" i="1"/>
  <c r="I22" i="1" s="1"/>
  <c r="J22" i="1" s="1"/>
  <c r="H23" i="1"/>
  <c r="H24" i="1"/>
  <c r="H25" i="1"/>
  <c r="H26" i="1"/>
  <c r="H27" i="1"/>
  <c r="H28" i="1"/>
  <c r="H29" i="1"/>
  <c r="H30" i="1"/>
  <c r="I30" i="1" s="1"/>
  <c r="J30" i="1" s="1"/>
  <c r="H31" i="1"/>
  <c r="H32" i="1"/>
  <c r="H33" i="1"/>
  <c r="H34" i="1"/>
  <c r="H35" i="1"/>
  <c r="H36" i="1"/>
  <c r="H37" i="1"/>
  <c r="H38" i="1"/>
  <c r="I38" i="1" s="1"/>
  <c r="J38" i="1" s="1"/>
  <c r="H39" i="1"/>
  <c r="H40" i="1"/>
  <c r="H41" i="1"/>
  <c r="H42" i="1"/>
  <c r="H43" i="1"/>
  <c r="H44" i="1"/>
  <c r="H45" i="1"/>
  <c r="H46" i="1"/>
  <c r="I46" i="1" s="1"/>
  <c r="J46" i="1" s="1"/>
  <c r="H47" i="1"/>
  <c r="H48" i="1"/>
  <c r="H49" i="1"/>
  <c r="H50" i="1"/>
  <c r="H51" i="1"/>
  <c r="H52" i="1"/>
  <c r="H53" i="1"/>
  <c r="H54" i="1"/>
  <c r="I54" i="1" s="1"/>
  <c r="J54" i="1" s="1"/>
  <c r="H55" i="1"/>
  <c r="H56" i="1"/>
  <c r="H57" i="1"/>
  <c r="H58" i="1"/>
  <c r="H59" i="1"/>
  <c r="H60" i="1"/>
  <c r="H61" i="1"/>
  <c r="H62" i="1"/>
  <c r="I62" i="1" s="1"/>
  <c r="J62" i="1" s="1"/>
  <c r="H63" i="1"/>
  <c r="H64" i="1"/>
  <c r="H65" i="1"/>
  <c r="H66" i="1"/>
  <c r="H67" i="1"/>
  <c r="H68" i="1"/>
  <c r="H69" i="1"/>
  <c r="H70" i="1"/>
  <c r="I70" i="1" s="1"/>
  <c r="J70" i="1" s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I86" i="1" s="1"/>
  <c r="J86" i="1" s="1"/>
  <c r="H87" i="1"/>
  <c r="H88" i="1"/>
  <c r="H89" i="1"/>
  <c r="H90" i="1"/>
  <c r="H91" i="1"/>
  <c r="H92" i="1"/>
  <c r="H93" i="1"/>
  <c r="H94" i="1"/>
  <c r="I94" i="1" s="1"/>
  <c r="J94" i="1" s="1"/>
  <c r="H95" i="1"/>
  <c r="H96" i="1"/>
  <c r="H97" i="1"/>
  <c r="H98" i="1"/>
  <c r="H99" i="1"/>
  <c r="H100" i="1"/>
  <c r="H101" i="1"/>
  <c r="H102" i="1"/>
  <c r="I102" i="1" s="1"/>
  <c r="J102" i="1" s="1"/>
  <c r="H103" i="1"/>
  <c r="H104" i="1"/>
  <c r="H105" i="1"/>
  <c r="H106" i="1"/>
  <c r="H6" i="1"/>
  <c r="I6" i="1" s="1"/>
  <c r="J6" i="1" s="1"/>
  <c r="C21" i="1"/>
  <c r="I13" i="1"/>
  <c r="J13" i="1" s="1"/>
  <c r="I21" i="1"/>
  <c r="J21" i="1" s="1"/>
  <c r="I29" i="1"/>
  <c r="J29" i="1" s="1"/>
  <c r="I31" i="1"/>
  <c r="J31" i="1" s="1"/>
  <c r="I37" i="1"/>
  <c r="J37" i="1" s="1"/>
  <c r="I45" i="1"/>
  <c r="J45" i="1" s="1"/>
  <c r="I55" i="1"/>
  <c r="J55" i="1" s="1"/>
  <c r="I61" i="1"/>
  <c r="J61" i="1" s="1"/>
  <c r="I65" i="1"/>
  <c r="J65" i="1" s="1"/>
  <c r="I69" i="1"/>
  <c r="J69" i="1" s="1"/>
  <c r="I72" i="1"/>
  <c r="J72" i="1" s="1"/>
  <c r="I77" i="1"/>
  <c r="J77" i="1" s="1"/>
  <c r="I82" i="1"/>
  <c r="J82" i="1" s="1"/>
  <c r="I87" i="1"/>
  <c r="J87" i="1" s="1"/>
  <c r="I93" i="1"/>
  <c r="J93" i="1" s="1"/>
  <c r="I95" i="1"/>
  <c r="J95" i="1" s="1"/>
  <c r="I97" i="1"/>
  <c r="J97" i="1" s="1"/>
  <c r="I101" i="1"/>
  <c r="J101" i="1" s="1"/>
  <c r="I103" i="1"/>
  <c r="J103" i="1" s="1"/>
  <c r="I106" i="1"/>
  <c r="J106" i="1" s="1"/>
  <c r="I12" i="1"/>
  <c r="J12" i="1" s="1"/>
  <c r="I20" i="1"/>
  <c r="J20" i="1" s="1"/>
  <c r="I28" i="1"/>
  <c r="J28" i="1" s="1"/>
  <c r="I44" i="1"/>
  <c r="J44" i="1" s="1"/>
  <c r="I52" i="1"/>
  <c r="J52" i="1" s="1"/>
  <c r="I60" i="1"/>
  <c r="J60" i="1" s="1"/>
  <c r="I68" i="1"/>
  <c r="J68" i="1" s="1"/>
  <c r="I76" i="1"/>
  <c r="J76" i="1" s="1"/>
  <c r="I84" i="1"/>
  <c r="J84" i="1" s="1"/>
  <c r="I92" i="1"/>
  <c r="J92" i="1" s="1"/>
  <c r="I78" i="1"/>
  <c r="J78" i="1" s="1"/>
  <c r="I7" i="1"/>
  <c r="J7" i="1" s="1"/>
  <c r="I8" i="1"/>
  <c r="J8" i="1" s="1"/>
  <c r="I9" i="1"/>
  <c r="J9" i="1" s="1"/>
  <c r="I10" i="1"/>
  <c r="J10" i="1" s="1"/>
  <c r="I11" i="1"/>
  <c r="J11" i="1" s="1"/>
  <c r="I15" i="1"/>
  <c r="J15" i="1" s="1"/>
  <c r="I16" i="1"/>
  <c r="J16" i="1" s="1"/>
  <c r="I17" i="1"/>
  <c r="J17" i="1" s="1"/>
  <c r="I18" i="1"/>
  <c r="J18" i="1" s="1"/>
  <c r="I19" i="1"/>
  <c r="J19" i="1" s="1"/>
  <c r="I23" i="1"/>
  <c r="J23" i="1" s="1"/>
  <c r="I24" i="1"/>
  <c r="J24" i="1" s="1"/>
  <c r="I25" i="1"/>
  <c r="J25" i="1" s="1"/>
  <c r="I26" i="1"/>
  <c r="J26" i="1" s="1"/>
  <c r="I27" i="1"/>
  <c r="J27" i="1" s="1"/>
  <c r="I32" i="1"/>
  <c r="J32" i="1" s="1"/>
  <c r="I33" i="1"/>
  <c r="J33" i="1" s="1"/>
  <c r="I34" i="1"/>
  <c r="J34" i="1" s="1"/>
  <c r="I35" i="1"/>
  <c r="J35" i="1" s="1"/>
  <c r="I36" i="1"/>
  <c r="J36" i="1" s="1"/>
  <c r="I39" i="1"/>
  <c r="J39" i="1" s="1"/>
  <c r="I40" i="1"/>
  <c r="J40" i="1" s="1"/>
  <c r="I41" i="1"/>
  <c r="J41" i="1" s="1"/>
  <c r="I42" i="1"/>
  <c r="J42" i="1" s="1"/>
  <c r="I43" i="1"/>
  <c r="J43" i="1" s="1"/>
  <c r="I47" i="1"/>
  <c r="J47" i="1" s="1"/>
  <c r="I48" i="1"/>
  <c r="J48" i="1" s="1"/>
  <c r="I49" i="1"/>
  <c r="J49" i="1" s="1"/>
  <c r="I50" i="1"/>
  <c r="J50" i="1" s="1"/>
  <c r="I51" i="1"/>
  <c r="J51" i="1" s="1"/>
  <c r="I53" i="1"/>
  <c r="J53" i="1" s="1"/>
  <c r="I56" i="1"/>
  <c r="J56" i="1" s="1"/>
  <c r="I57" i="1"/>
  <c r="J57" i="1" s="1"/>
  <c r="I58" i="1"/>
  <c r="J58" i="1" s="1"/>
  <c r="I59" i="1"/>
  <c r="J59" i="1" s="1"/>
  <c r="I63" i="1"/>
  <c r="J63" i="1" s="1"/>
  <c r="I64" i="1"/>
  <c r="J64" i="1" s="1"/>
  <c r="I66" i="1"/>
  <c r="J66" i="1" s="1"/>
  <c r="I67" i="1"/>
  <c r="J67" i="1" s="1"/>
  <c r="I71" i="1"/>
  <c r="J71" i="1" s="1"/>
  <c r="I73" i="1"/>
  <c r="J73" i="1" s="1"/>
  <c r="I74" i="1"/>
  <c r="J74" i="1" s="1"/>
  <c r="I75" i="1"/>
  <c r="J75" i="1" s="1"/>
  <c r="I79" i="1"/>
  <c r="J79" i="1" s="1"/>
  <c r="I80" i="1"/>
  <c r="J80" i="1" s="1"/>
  <c r="I81" i="1"/>
  <c r="J81" i="1" s="1"/>
  <c r="I83" i="1"/>
  <c r="J83" i="1" s="1"/>
  <c r="I85" i="1"/>
  <c r="J85" i="1" s="1"/>
  <c r="I88" i="1"/>
  <c r="J88" i="1" s="1"/>
  <c r="I89" i="1"/>
  <c r="J89" i="1" s="1"/>
  <c r="I90" i="1"/>
  <c r="J90" i="1" s="1"/>
  <c r="I91" i="1"/>
  <c r="J91" i="1" s="1"/>
  <c r="I96" i="1"/>
  <c r="J96" i="1" s="1"/>
  <c r="I98" i="1"/>
  <c r="J98" i="1" s="1"/>
  <c r="I99" i="1"/>
  <c r="J99" i="1" s="1"/>
  <c r="I100" i="1"/>
  <c r="J100" i="1" s="1"/>
  <c r="I104" i="1"/>
  <c r="J104" i="1" s="1"/>
  <c r="I105" i="1"/>
  <c r="J105" i="1" s="1"/>
  <c r="C20" i="1"/>
  <c r="G7" i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C19" i="1"/>
  <c r="C18" i="7"/>
  <c r="C20" i="7"/>
  <c r="C23" i="7"/>
  <c r="C19" i="7"/>
  <c r="C22" i="7" s="1"/>
  <c r="C25" i="7" s="1"/>
  <c r="C27" i="7" s="1"/>
  <c r="C28" i="7" s="1"/>
  <c r="C21" i="5"/>
  <c r="C22" i="5"/>
  <c r="H8" i="5" s="1"/>
  <c r="C19" i="2"/>
  <c r="C21" i="2" s="1"/>
  <c r="C24" i="2" s="1"/>
  <c r="H7" i="5" l="1"/>
  <c r="I7" i="5" s="1"/>
  <c r="J7" i="5" s="1"/>
  <c r="H6" i="5"/>
  <c r="I6" i="5" s="1"/>
  <c r="J6" i="5" s="1"/>
  <c r="C23" i="5"/>
  <c r="C20" i="2"/>
  <c r="I7" i="2"/>
  <c r="J7" i="2" s="1"/>
  <c r="G9" i="5"/>
  <c r="H9" i="5" s="1"/>
  <c r="I8" i="2"/>
  <c r="J8" i="2" s="1"/>
  <c r="G9" i="2"/>
  <c r="C24" i="1"/>
  <c r="C26" i="1" s="1"/>
  <c r="C28" i="1" s="1"/>
  <c r="C29" i="1" s="1"/>
  <c r="C23" i="1"/>
  <c r="C24" i="5" l="1"/>
  <c r="I8" i="5" s="1"/>
  <c r="J8" i="5" s="1"/>
  <c r="H6" i="2"/>
  <c r="I6" i="2" s="1"/>
  <c r="J6" i="2" s="1"/>
  <c r="C22" i="2"/>
  <c r="C25" i="2" s="1"/>
  <c r="C27" i="2" s="1"/>
  <c r="C29" i="2" s="1"/>
  <c r="C30" i="2" s="1"/>
  <c r="G10" i="5"/>
  <c r="H10" i="5" s="1"/>
  <c r="G10" i="2"/>
  <c r="I9" i="2"/>
  <c r="J9" i="2" s="1"/>
  <c r="C25" i="5" l="1"/>
  <c r="I9" i="5" s="1"/>
  <c r="J9" i="5" s="1"/>
  <c r="G11" i="5"/>
  <c r="H11" i="5" s="1"/>
  <c r="I10" i="2"/>
  <c r="J10" i="2" s="1"/>
  <c r="G11" i="2"/>
  <c r="I10" i="5" l="1"/>
  <c r="J10" i="5" s="1"/>
  <c r="G12" i="5"/>
  <c r="H12" i="5" s="1"/>
  <c r="I11" i="5"/>
  <c r="J11" i="5" s="1"/>
  <c r="G12" i="2"/>
  <c r="I11" i="2"/>
  <c r="J11" i="2" s="1"/>
  <c r="G13" i="5" l="1"/>
  <c r="H13" i="5" s="1"/>
  <c r="I12" i="5"/>
  <c r="J12" i="5" s="1"/>
  <c r="I12" i="2"/>
  <c r="J12" i="2" s="1"/>
  <c r="G13" i="2"/>
  <c r="G14" i="5" l="1"/>
  <c r="H14" i="5" s="1"/>
  <c r="I13" i="5"/>
  <c r="J13" i="5" s="1"/>
  <c r="G14" i="2"/>
  <c r="I13" i="2"/>
  <c r="J13" i="2" s="1"/>
  <c r="I14" i="5" l="1"/>
  <c r="J14" i="5" s="1"/>
  <c r="G15" i="5"/>
  <c r="H15" i="5" s="1"/>
  <c r="I14" i="2"/>
  <c r="J14" i="2" s="1"/>
  <c r="G15" i="2"/>
  <c r="G16" i="5" l="1"/>
  <c r="H16" i="5" s="1"/>
  <c r="I15" i="5"/>
  <c r="J15" i="5" s="1"/>
  <c r="G16" i="2"/>
  <c r="I15" i="2"/>
  <c r="J15" i="2" s="1"/>
  <c r="I16" i="5" l="1"/>
  <c r="J16" i="5" s="1"/>
  <c r="G17" i="5"/>
  <c r="H17" i="5" s="1"/>
  <c r="I16" i="2"/>
  <c r="J16" i="2" s="1"/>
  <c r="G17" i="2"/>
  <c r="G18" i="5" l="1"/>
  <c r="H18" i="5" s="1"/>
  <c r="I17" i="5"/>
  <c r="J17" i="5" s="1"/>
  <c r="G18" i="2"/>
  <c r="I17" i="2"/>
  <c r="J17" i="2" s="1"/>
  <c r="G19" i="5" l="1"/>
  <c r="H19" i="5" s="1"/>
  <c r="I18" i="5"/>
  <c r="J18" i="5" s="1"/>
  <c r="I18" i="2"/>
  <c r="J18" i="2" s="1"/>
  <c r="G19" i="2"/>
  <c r="G20" i="5" l="1"/>
  <c r="H20" i="5" s="1"/>
  <c r="I19" i="5"/>
  <c r="J19" i="5" s="1"/>
  <c r="G20" i="2"/>
  <c r="I19" i="2"/>
  <c r="J19" i="2" s="1"/>
  <c r="I20" i="5" l="1"/>
  <c r="J20" i="5" s="1"/>
  <c r="G21" i="5"/>
  <c r="H21" i="5" s="1"/>
  <c r="I20" i="2"/>
  <c r="J20" i="2" s="1"/>
  <c r="G21" i="2"/>
  <c r="G22" i="5" l="1"/>
  <c r="H22" i="5" s="1"/>
  <c r="I21" i="5"/>
  <c r="J21" i="5" s="1"/>
  <c r="G22" i="2"/>
  <c r="I21" i="2"/>
  <c r="J21" i="2" s="1"/>
  <c r="I22" i="5" l="1"/>
  <c r="J22" i="5" s="1"/>
  <c r="G23" i="5"/>
  <c r="H23" i="5" s="1"/>
  <c r="I22" i="2"/>
  <c r="J22" i="2" s="1"/>
  <c r="G23" i="2"/>
  <c r="G24" i="5" l="1"/>
  <c r="H24" i="5" s="1"/>
  <c r="I23" i="5"/>
  <c r="J23" i="5" s="1"/>
  <c r="G24" i="2"/>
  <c r="I23" i="2"/>
  <c r="J23" i="2" s="1"/>
  <c r="G25" i="5" l="1"/>
  <c r="H25" i="5" s="1"/>
  <c r="I24" i="5"/>
  <c r="J24" i="5" s="1"/>
  <c r="I24" i="2"/>
  <c r="J24" i="2" s="1"/>
  <c r="G25" i="2"/>
  <c r="G26" i="5" l="1"/>
  <c r="H26" i="5" s="1"/>
  <c r="I25" i="5"/>
  <c r="J25" i="5" s="1"/>
  <c r="G26" i="2"/>
  <c r="I25" i="2"/>
  <c r="J25" i="2" s="1"/>
  <c r="I26" i="5" l="1"/>
  <c r="J26" i="5" s="1"/>
  <c r="G27" i="5"/>
  <c r="H27" i="5" s="1"/>
  <c r="I26" i="2"/>
  <c r="J26" i="2" s="1"/>
  <c r="G27" i="2"/>
  <c r="G28" i="5" l="1"/>
  <c r="H28" i="5" s="1"/>
  <c r="I27" i="5"/>
  <c r="J27" i="5" s="1"/>
  <c r="G28" i="2"/>
  <c r="I27" i="2"/>
  <c r="J27" i="2" s="1"/>
  <c r="G29" i="5" l="1"/>
  <c r="H29" i="5" s="1"/>
  <c r="I28" i="5"/>
  <c r="J28" i="5" s="1"/>
  <c r="I28" i="2"/>
  <c r="J28" i="2" s="1"/>
  <c r="G29" i="2"/>
  <c r="G30" i="5" l="1"/>
  <c r="H30" i="5" s="1"/>
  <c r="I29" i="5"/>
  <c r="J29" i="5" s="1"/>
  <c r="G30" i="2"/>
  <c r="I29" i="2"/>
  <c r="J29" i="2" s="1"/>
  <c r="I30" i="5" l="1"/>
  <c r="J30" i="5" s="1"/>
  <c r="G31" i="5"/>
  <c r="H31" i="5" s="1"/>
  <c r="I30" i="2"/>
  <c r="J30" i="2" s="1"/>
  <c r="G31" i="2"/>
  <c r="G32" i="5" l="1"/>
  <c r="H32" i="5" s="1"/>
  <c r="I31" i="5"/>
  <c r="J31" i="5" s="1"/>
  <c r="G32" i="2"/>
  <c r="I31" i="2"/>
  <c r="J31" i="2" s="1"/>
  <c r="G33" i="5" l="1"/>
  <c r="H33" i="5" s="1"/>
  <c r="I32" i="5"/>
  <c r="J32" i="5" s="1"/>
  <c r="I32" i="2"/>
  <c r="J32" i="2" s="1"/>
  <c r="G33" i="2"/>
  <c r="G34" i="5" l="1"/>
  <c r="H34" i="5" s="1"/>
  <c r="I33" i="5"/>
  <c r="J33" i="5" s="1"/>
  <c r="G34" i="2"/>
  <c r="I33" i="2"/>
  <c r="J33" i="2" s="1"/>
  <c r="I34" i="5" l="1"/>
  <c r="J34" i="5" s="1"/>
  <c r="G35" i="5"/>
  <c r="H35" i="5" s="1"/>
  <c r="I34" i="2"/>
  <c r="J34" i="2" s="1"/>
  <c r="G35" i="2"/>
  <c r="G36" i="5" l="1"/>
  <c r="H36" i="5" s="1"/>
  <c r="I35" i="5"/>
  <c r="J35" i="5" s="1"/>
  <c r="G36" i="2"/>
  <c r="I35" i="2"/>
  <c r="J35" i="2" s="1"/>
  <c r="I36" i="5" l="1"/>
  <c r="J36" i="5" s="1"/>
  <c r="G37" i="5"/>
  <c r="H37" i="5" s="1"/>
  <c r="I36" i="2"/>
  <c r="J36" i="2" s="1"/>
  <c r="G37" i="2"/>
  <c r="G38" i="5" l="1"/>
  <c r="H38" i="5" s="1"/>
  <c r="I37" i="5"/>
  <c r="J37" i="5" s="1"/>
  <c r="G38" i="2"/>
  <c r="I37" i="2"/>
  <c r="J37" i="2" s="1"/>
  <c r="I38" i="5" l="1"/>
  <c r="J38" i="5" s="1"/>
  <c r="G39" i="5"/>
  <c r="H39" i="5" s="1"/>
  <c r="I38" i="2"/>
  <c r="J38" i="2" s="1"/>
  <c r="G39" i="2"/>
  <c r="G40" i="5" l="1"/>
  <c r="H40" i="5" s="1"/>
  <c r="I39" i="5"/>
  <c r="J39" i="5" s="1"/>
  <c r="G40" i="2"/>
  <c r="I39" i="2"/>
  <c r="J39" i="2" s="1"/>
  <c r="G41" i="5" l="1"/>
  <c r="H41" i="5" s="1"/>
  <c r="I40" i="5"/>
  <c r="J40" i="5" s="1"/>
  <c r="I40" i="2"/>
  <c r="J40" i="2" s="1"/>
  <c r="G41" i="2"/>
  <c r="G42" i="5" l="1"/>
  <c r="H42" i="5" s="1"/>
  <c r="I41" i="5"/>
  <c r="J41" i="5" s="1"/>
  <c r="G42" i="2"/>
  <c r="I41" i="2"/>
  <c r="J41" i="2" s="1"/>
  <c r="I42" i="5" l="1"/>
  <c r="J42" i="5" s="1"/>
  <c r="G43" i="5"/>
  <c r="H43" i="5" s="1"/>
  <c r="I42" i="2"/>
  <c r="J42" i="2" s="1"/>
  <c r="G43" i="2"/>
  <c r="G44" i="5" l="1"/>
  <c r="H44" i="5" s="1"/>
  <c r="I43" i="5"/>
  <c r="J43" i="5" s="1"/>
  <c r="G44" i="2"/>
  <c r="I43" i="2"/>
  <c r="J43" i="2" s="1"/>
  <c r="G45" i="5" l="1"/>
  <c r="H45" i="5" s="1"/>
  <c r="I44" i="5"/>
  <c r="J44" i="5" s="1"/>
  <c r="I44" i="2"/>
  <c r="J44" i="2" s="1"/>
  <c r="G45" i="2"/>
  <c r="G46" i="5" l="1"/>
  <c r="H46" i="5" s="1"/>
  <c r="I45" i="5"/>
  <c r="J45" i="5" s="1"/>
  <c r="G46" i="2"/>
  <c r="I45" i="2"/>
  <c r="J45" i="2" s="1"/>
  <c r="I46" i="5" l="1"/>
  <c r="J46" i="5" s="1"/>
  <c r="G47" i="5"/>
  <c r="H47" i="5" s="1"/>
  <c r="I46" i="2"/>
  <c r="J46" i="2" s="1"/>
  <c r="G47" i="2"/>
  <c r="G48" i="5" l="1"/>
  <c r="H48" i="5" s="1"/>
  <c r="I47" i="5"/>
  <c r="J47" i="5" s="1"/>
  <c r="G48" i="2"/>
  <c r="I47" i="2"/>
  <c r="J47" i="2" s="1"/>
  <c r="I48" i="5" l="1"/>
  <c r="J48" i="5" s="1"/>
  <c r="G49" i="5"/>
  <c r="H49" i="5" s="1"/>
  <c r="I48" i="2"/>
  <c r="J48" i="2" s="1"/>
  <c r="G49" i="2"/>
  <c r="G50" i="5" l="1"/>
  <c r="H50" i="5" s="1"/>
  <c r="I49" i="5"/>
  <c r="J49" i="5" s="1"/>
  <c r="G50" i="2"/>
  <c r="I49" i="2"/>
  <c r="J49" i="2" s="1"/>
  <c r="I50" i="5" l="1"/>
  <c r="J50" i="5" s="1"/>
  <c r="G51" i="5"/>
  <c r="H51" i="5" s="1"/>
  <c r="I50" i="2"/>
  <c r="J50" i="2" s="1"/>
  <c r="G51" i="2"/>
  <c r="G52" i="5" l="1"/>
  <c r="H52" i="5" s="1"/>
  <c r="I51" i="5"/>
  <c r="J51" i="5" s="1"/>
  <c r="G52" i="2"/>
  <c r="I51" i="2"/>
  <c r="J51" i="2" s="1"/>
  <c r="G53" i="5" l="1"/>
  <c r="H53" i="5" s="1"/>
  <c r="I52" i="5"/>
  <c r="J52" i="5" s="1"/>
  <c r="I52" i="2"/>
  <c r="J52" i="2" s="1"/>
  <c r="G53" i="2"/>
  <c r="G54" i="5" l="1"/>
  <c r="H54" i="5" s="1"/>
  <c r="I53" i="5"/>
  <c r="J53" i="5" s="1"/>
  <c r="G54" i="2"/>
  <c r="I53" i="2"/>
  <c r="J53" i="2" s="1"/>
  <c r="I54" i="5" l="1"/>
  <c r="J54" i="5" s="1"/>
  <c r="G55" i="5"/>
  <c r="H55" i="5" s="1"/>
  <c r="I54" i="2"/>
  <c r="J54" i="2" s="1"/>
  <c r="G55" i="2"/>
  <c r="G56" i="5" l="1"/>
  <c r="H56" i="5" s="1"/>
  <c r="I55" i="5"/>
  <c r="J55" i="5" s="1"/>
  <c r="G56" i="2"/>
  <c r="I55" i="2"/>
  <c r="J55" i="2" s="1"/>
  <c r="G57" i="5" l="1"/>
  <c r="H57" i="5" s="1"/>
  <c r="I56" i="5"/>
  <c r="J56" i="5" s="1"/>
  <c r="I56" i="2"/>
  <c r="J56" i="2" s="1"/>
  <c r="G57" i="2"/>
  <c r="G58" i="5" l="1"/>
  <c r="H58" i="5" s="1"/>
  <c r="I57" i="5"/>
  <c r="J57" i="5" s="1"/>
  <c r="G58" i="2"/>
  <c r="I57" i="2"/>
  <c r="J57" i="2" s="1"/>
  <c r="I58" i="5" l="1"/>
  <c r="J58" i="5" s="1"/>
  <c r="G59" i="5"/>
  <c r="H59" i="5" s="1"/>
  <c r="I58" i="2"/>
  <c r="J58" i="2" s="1"/>
  <c r="G59" i="2"/>
  <c r="G60" i="5" l="1"/>
  <c r="H60" i="5" s="1"/>
  <c r="I59" i="5"/>
  <c r="J59" i="5" s="1"/>
  <c r="G60" i="2"/>
  <c r="I59" i="2"/>
  <c r="J59" i="2" s="1"/>
  <c r="I60" i="5" l="1"/>
  <c r="J60" i="5" s="1"/>
  <c r="G61" i="5"/>
  <c r="H61" i="5" s="1"/>
  <c r="I60" i="2"/>
  <c r="J60" i="2" s="1"/>
  <c r="G61" i="2"/>
  <c r="G62" i="5" l="1"/>
  <c r="H62" i="5" s="1"/>
  <c r="I61" i="5"/>
  <c r="J61" i="5" s="1"/>
  <c r="G62" i="2"/>
  <c r="I61" i="2"/>
  <c r="J61" i="2" s="1"/>
  <c r="G63" i="5" l="1"/>
  <c r="H63" i="5" s="1"/>
  <c r="I62" i="5"/>
  <c r="J62" i="5" s="1"/>
  <c r="I62" i="2"/>
  <c r="J62" i="2" s="1"/>
  <c r="G63" i="2"/>
  <c r="G64" i="5" l="1"/>
  <c r="H64" i="5" s="1"/>
  <c r="I63" i="5"/>
  <c r="J63" i="5" s="1"/>
  <c r="G64" i="2"/>
  <c r="I63" i="2"/>
  <c r="J63" i="2" s="1"/>
  <c r="I64" i="5" l="1"/>
  <c r="J64" i="5" s="1"/>
  <c r="G65" i="5"/>
  <c r="H65" i="5" s="1"/>
  <c r="I64" i="2"/>
  <c r="J64" i="2" s="1"/>
  <c r="G65" i="2"/>
  <c r="G66" i="5" l="1"/>
  <c r="H66" i="5" s="1"/>
  <c r="I65" i="5"/>
  <c r="J65" i="5" s="1"/>
  <c r="G66" i="2"/>
  <c r="I65" i="2"/>
  <c r="J65" i="2" s="1"/>
  <c r="G67" i="5" l="1"/>
  <c r="H67" i="5" s="1"/>
  <c r="I66" i="5"/>
  <c r="J66" i="5" s="1"/>
  <c r="I66" i="2"/>
  <c r="J66" i="2" s="1"/>
  <c r="G67" i="2"/>
  <c r="G68" i="5" l="1"/>
  <c r="H68" i="5" s="1"/>
  <c r="I67" i="5"/>
  <c r="J67" i="5" s="1"/>
  <c r="G68" i="2"/>
  <c r="I67" i="2"/>
  <c r="J67" i="2" s="1"/>
  <c r="I68" i="5" l="1"/>
  <c r="J68" i="5" s="1"/>
  <c r="G69" i="5"/>
  <c r="H69" i="5" s="1"/>
  <c r="I68" i="2"/>
  <c r="J68" i="2" s="1"/>
  <c r="G69" i="2"/>
  <c r="G70" i="5" l="1"/>
  <c r="H70" i="5" s="1"/>
  <c r="I69" i="5"/>
  <c r="J69" i="5" s="1"/>
  <c r="G70" i="2"/>
  <c r="I69" i="2"/>
  <c r="J69" i="2" s="1"/>
  <c r="G71" i="5" l="1"/>
  <c r="H71" i="5" s="1"/>
  <c r="I70" i="5"/>
  <c r="J70" i="5" s="1"/>
  <c r="I70" i="2"/>
  <c r="J70" i="2" s="1"/>
  <c r="G71" i="2"/>
  <c r="G72" i="5" l="1"/>
  <c r="H72" i="5" s="1"/>
  <c r="I71" i="5"/>
  <c r="J71" i="5" s="1"/>
  <c r="G72" i="2"/>
  <c r="I71" i="2"/>
  <c r="J71" i="2" s="1"/>
  <c r="I72" i="5" l="1"/>
  <c r="J72" i="5" s="1"/>
  <c r="G73" i="5"/>
  <c r="H73" i="5" s="1"/>
  <c r="I72" i="2"/>
  <c r="J72" i="2" s="1"/>
  <c r="G73" i="2"/>
  <c r="G74" i="5" l="1"/>
  <c r="H74" i="5" s="1"/>
  <c r="I73" i="5"/>
  <c r="J73" i="5" s="1"/>
  <c r="G74" i="2"/>
  <c r="I73" i="2"/>
  <c r="J73" i="2" s="1"/>
  <c r="I74" i="5" l="1"/>
  <c r="J74" i="5" s="1"/>
  <c r="G75" i="5"/>
  <c r="H75" i="5" s="1"/>
  <c r="I74" i="2"/>
  <c r="J74" i="2" s="1"/>
  <c r="G75" i="2"/>
  <c r="G76" i="5" l="1"/>
  <c r="H76" i="5" s="1"/>
  <c r="I75" i="5"/>
  <c r="J75" i="5" s="1"/>
  <c r="G76" i="2"/>
  <c r="I75" i="2"/>
  <c r="J75" i="2" s="1"/>
  <c r="I76" i="5" l="1"/>
  <c r="J76" i="5" s="1"/>
  <c r="G77" i="5"/>
  <c r="H77" i="5" s="1"/>
  <c r="I76" i="2"/>
  <c r="J76" i="2" s="1"/>
  <c r="G77" i="2"/>
  <c r="G78" i="5" l="1"/>
  <c r="H78" i="5" s="1"/>
  <c r="I77" i="5"/>
  <c r="J77" i="5" s="1"/>
  <c r="G78" i="2"/>
  <c r="I77" i="2"/>
  <c r="J77" i="2" s="1"/>
  <c r="G79" i="5" l="1"/>
  <c r="H79" i="5" s="1"/>
  <c r="I78" i="5"/>
  <c r="J78" i="5" s="1"/>
  <c r="I78" i="2"/>
  <c r="J78" i="2" s="1"/>
  <c r="G79" i="2"/>
  <c r="G80" i="5" l="1"/>
  <c r="H80" i="5" s="1"/>
  <c r="I79" i="5"/>
  <c r="J79" i="5" s="1"/>
  <c r="G80" i="2"/>
  <c r="I79" i="2"/>
  <c r="J79" i="2" s="1"/>
  <c r="I80" i="5" l="1"/>
  <c r="J80" i="5" s="1"/>
  <c r="G81" i="5"/>
  <c r="H81" i="5" s="1"/>
  <c r="I80" i="2"/>
  <c r="J80" i="2" s="1"/>
  <c r="G81" i="2"/>
  <c r="G82" i="5" l="1"/>
  <c r="H82" i="5" s="1"/>
  <c r="I81" i="5"/>
  <c r="J81" i="5" s="1"/>
  <c r="G82" i="2"/>
  <c r="I81" i="2"/>
  <c r="J81" i="2" s="1"/>
  <c r="G83" i="5" l="1"/>
  <c r="H83" i="5" s="1"/>
  <c r="I82" i="5"/>
  <c r="J82" i="5" s="1"/>
  <c r="I82" i="2"/>
  <c r="J82" i="2" s="1"/>
  <c r="G83" i="2"/>
  <c r="G84" i="5" l="1"/>
  <c r="H84" i="5" s="1"/>
  <c r="I83" i="5"/>
  <c r="J83" i="5" s="1"/>
  <c r="G84" i="2"/>
  <c r="I83" i="2"/>
  <c r="J83" i="2" s="1"/>
  <c r="I84" i="5" l="1"/>
  <c r="J84" i="5" s="1"/>
  <c r="G85" i="5"/>
  <c r="H85" i="5" s="1"/>
  <c r="I84" i="2"/>
  <c r="J84" i="2" s="1"/>
  <c r="G85" i="2"/>
  <c r="G86" i="5" l="1"/>
  <c r="H86" i="5" s="1"/>
  <c r="I85" i="5"/>
  <c r="J85" i="5" s="1"/>
  <c r="G86" i="2"/>
  <c r="I85" i="2"/>
  <c r="J85" i="2" s="1"/>
  <c r="G87" i="5" l="1"/>
  <c r="H87" i="5" s="1"/>
  <c r="I86" i="5"/>
  <c r="J86" i="5" s="1"/>
  <c r="I86" i="2"/>
  <c r="J86" i="2" s="1"/>
  <c r="G87" i="2"/>
  <c r="G88" i="5" l="1"/>
  <c r="H88" i="5" s="1"/>
  <c r="I87" i="5"/>
  <c r="J87" i="5" s="1"/>
  <c r="G88" i="2"/>
  <c r="I87" i="2"/>
  <c r="J87" i="2" s="1"/>
  <c r="I88" i="5" l="1"/>
  <c r="J88" i="5" s="1"/>
  <c r="G89" i="5"/>
  <c r="H89" i="5" s="1"/>
  <c r="I88" i="2"/>
  <c r="J88" i="2" s="1"/>
  <c r="G89" i="2"/>
  <c r="G90" i="5" l="1"/>
  <c r="H90" i="5" s="1"/>
  <c r="I89" i="5"/>
  <c r="J89" i="5" s="1"/>
  <c r="G90" i="2"/>
  <c r="I89" i="2"/>
  <c r="J89" i="2" s="1"/>
  <c r="G91" i="5" l="1"/>
  <c r="H91" i="5" s="1"/>
  <c r="I90" i="5"/>
  <c r="J90" i="5" s="1"/>
  <c r="I90" i="2"/>
  <c r="J90" i="2" s="1"/>
  <c r="G91" i="2"/>
  <c r="G92" i="5" l="1"/>
  <c r="H92" i="5" s="1"/>
  <c r="I91" i="5"/>
  <c r="J91" i="5" s="1"/>
  <c r="G92" i="2"/>
  <c r="I91" i="2"/>
  <c r="J91" i="2" s="1"/>
  <c r="I92" i="5" l="1"/>
  <c r="J92" i="5" s="1"/>
  <c r="G93" i="5"/>
  <c r="H93" i="5" s="1"/>
  <c r="I92" i="2"/>
  <c r="J92" i="2" s="1"/>
  <c r="G93" i="2"/>
  <c r="G94" i="5" l="1"/>
  <c r="H94" i="5" s="1"/>
  <c r="I93" i="5"/>
  <c r="J93" i="5" s="1"/>
  <c r="G94" i="2"/>
  <c r="I93" i="2"/>
  <c r="J93" i="2" s="1"/>
  <c r="I94" i="5" l="1"/>
  <c r="J94" i="5" s="1"/>
  <c r="G95" i="5"/>
  <c r="H95" i="5" s="1"/>
  <c r="I94" i="2"/>
  <c r="J94" i="2" s="1"/>
  <c r="G95" i="2"/>
  <c r="G96" i="5" l="1"/>
  <c r="H96" i="5" s="1"/>
  <c r="I95" i="5"/>
  <c r="J95" i="5" s="1"/>
  <c r="G96" i="2"/>
  <c r="I95" i="2"/>
  <c r="J95" i="2" s="1"/>
  <c r="I96" i="5" l="1"/>
  <c r="J96" i="5" s="1"/>
  <c r="G97" i="5"/>
  <c r="H97" i="5" s="1"/>
  <c r="I96" i="2"/>
  <c r="J96" i="2" s="1"/>
  <c r="G97" i="2"/>
  <c r="G98" i="5" l="1"/>
  <c r="H98" i="5" s="1"/>
  <c r="I97" i="5"/>
  <c r="J97" i="5" s="1"/>
  <c r="G98" i="2"/>
  <c r="I97" i="2"/>
  <c r="J97" i="2" s="1"/>
  <c r="I98" i="5" l="1"/>
  <c r="J98" i="5" s="1"/>
  <c r="G99" i="5"/>
  <c r="H99" i="5" s="1"/>
  <c r="I98" i="2"/>
  <c r="J98" i="2" s="1"/>
  <c r="G99" i="2"/>
  <c r="G100" i="5" l="1"/>
  <c r="H100" i="5" s="1"/>
  <c r="I99" i="5"/>
  <c r="J99" i="5" s="1"/>
  <c r="G100" i="2"/>
  <c r="I99" i="2"/>
  <c r="J99" i="2" s="1"/>
  <c r="G101" i="5" l="1"/>
  <c r="H101" i="5" s="1"/>
  <c r="I100" i="5"/>
  <c r="J100" i="5" s="1"/>
  <c r="I100" i="2"/>
  <c r="J100" i="2" s="1"/>
  <c r="G101" i="2"/>
  <c r="G102" i="5" l="1"/>
  <c r="H102" i="5" s="1"/>
  <c r="I101" i="5"/>
  <c r="J101" i="5" s="1"/>
  <c r="G102" i="2"/>
  <c r="I101" i="2"/>
  <c r="J101" i="2" s="1"/>
  <c r="G103" i="5" l="1"/>
  <c r="H103" i="5" s="1"/>
  <c r="I102" i="5"/>
  <c r="J102" i="5" s="1"/>
  <c r="I102" i="2"/>
  <c r="J102" i="2" s="1"/>
  <c r="G103" i="2"/>
  <c r="G104" i="5" l="1"/>
  <c r="H104" i="5" s="1"/>
  <c r="I103" i="5"/>
  <c r="J103" i="5" s="1"/>
  <c r="G104" i="2"/>
  <c r="I103" i="2"/>
  <c r="J103" i="2" s="1"/>
  <c r="I104" i="5" l="1"/>
  <c r="J104" i="5" s="1"/>
  <c r="G105" i="5"/>
  <c r="H105" i="5" s="1"/>
  <c r="I104" i="2"/>
  <c r="J104" i="2" s="1"/>
  <c r="G105" i="2"/>
  <c r="G106" i="5" l="1"/>
  <c r="I105" i="5"/>
  <c r="J105" i="5" s="1"/>
  <c r="G106" i="2"/>
  <c r="I106" i="2" s="1"/>
  <c r="J106" i="2" s="1"/>
  <c r="I105" i="2"/>
  <c r="J105" i="2" s="1"/>
  <c r="H106" i="5" l="1"/>
  <c r="I106" i="5" s="1"/>
  <c r="J106" i="5" s="1"/>
</calcChain>
</file>

<file path=xl/sharedStrings.xml><?xml version="1.0" encoding="utf-8"?>
<sst xmlns="http://schemas.openxmlformats.org/spreadsheetml/2006/main" count="143" uniqueCount="50">
  <si>
    <t>[mm]</t>
  </si>
  <si>
    <r>
      <t>[cm</t>
    </r>
    <r>
      <rPr>
        <vertAlign val="superscript"/>
        <sz val="11"/>
        <rFont val="Century OldStyle BT"/>
      </rPr>
      <t>3</t>
    </r>
    <r>
      <rPr>
        <sz val="11"/>
        <rFont val="Century OldStyle BT"/>
      </rPr>
      <t>]</t>
    </r>
  </si>
  <si>
    <r>
      <t>[N/m</t>
    </r>
    <r>
      <rPr>
        <vertAlign val="superscript"/>
        <sz val="11"/>
        <rFont val="Century OldStyle BT"/>
      </rPr>
      <t>2</t>
    </r>
    <r>
      <rPr>
        <sz val="11"/>
        <rFont val="Century OldStyle BT"/>
      </rPr>
      <t>]</t>
    </r>
  </si>
  <si>
    <r>
      <t>[cm</t>
    </r>
    <r>
      <rPr>
        <vertAlign val="superscript"/>
        <sz val="11"/>
        <rFont val="Century OldStyle BT"/>
      </rPr>
      <t>2</t>
    </r>
    <r>
      <rPr>
        <sz val="11"/>
        <rFont val="Century OldStyle BT"/>
      </rPr>
      <t>]</t>
    </r>
  </si>
  <si>
    <t>[N/m]</t>
  </si>
  <si>
    <t>[kg]</t>
  </si>
  <si>
    <t>[rad/sec]</t>
  </si>
  <si>
    <t>[Hz]</t>
  </si>
  <si>
    <t>Calculation of the resonat frequency for cylinder with double rod</t>
  </si>
  <si>
    <t>Indput</t>
  </si>
  <si>
    <t>Results</t>
  </si>
  <si>
    <t>Bore diameter</t>
  </si>
  <si>
    <t>Piston rod diameter</t>
  </si>
  <si>
    <t>Stroke</t>
  </si>
  <si>
    <t>Position from bottom</t>
  </si>
  <si>
    <t>Tube volume A</t>
  </si>
  <si>
    <t>Tube volume B</t>
  </si>
  <si>
    <t>Bulk Modulus</t>
  </si>
  <si>
    <t>Mass load</t>
  </si>
  <si>
    <t>Area</t>
  </si>
  <si>
    <t>A volume</t>
  </si>
  <si>
    <t>B volume</t>
  </si>
  <si>
    <t>A stifness</t>
  </si>
  <si>
    <t>B stiffness</t>
  </si>
  <si>
    <t>Total stifness</t>
  </si>
  <si>
    <t>Resonant frequency</t>
  </si>
  <si>
    <t>Calculation of the resonat frequency for cylinder with single rod</t>
  </si>
  <si>
    <t>A area</t>
  </si>
  <si>
    <t>B area</t>
  </si>
  <si>
    <t>Calculation of the resonat frequency for a single acting cylinder</t>
  </si>
  <si>
    <t>Motor displacement</t>
  </si>
  <si>
    <r>
      <t>[cm</t>
    </r>
    <r>
      <rPr>
        <vertAlign val="superscript"/>
        <sz val="11"/>
        <rFont val="Century OldStyle BT"/>
      </rPr>
      <t>3</t>
    </r>
    <r>
      <rPr>
        <sz val="11"/>
        <rFont val="Century OldStyle BT"/>
      </rPr>
      <t>/rev]</t>
    </r>
  </si>
  <si>
    <t>Displacenent i SI units</t>
  </si>
  <si>
    <r>
      <t>[m</t>
    </r>
    <r>
      <rPr>
        <vertAlign val="superscript"/>
        <sz val="11"/>
        <rFont val="Century OldStyle BT"/>
      </rPr>
      <t>3</t>
    </r>
    <r>
      <rPr>
        <sz val="11"/>
        <rFont val="Century OldStyle BT"/>
      </rPr>
      <t>/rad]</t>
    </r>
  </si>
  <si>
    <t>Tube volume</t>
  </si>
  <si>
    <t>Stifness</t>
  </si>
  <si>
    <r>
      <t>[kgm</t>
    </r>
    <r>
      <rPr>
        <vertAlign val="superscript"/>
        <sz val="11"/>
        <rFont val="Century OldStyle BT"/>
      </rPr>
      <t>2</t>
    </r>
    <r>
      <rPr>
        <sz val="11"/>
        <rFont val="Century OldStyle BT"/>
      </rPr>
      <t>]</t>
    </r>
  </si>
  <si>
    <t>Inertia load</t>
  </si>
  <si>
    <t>Calculation of the resonat frequency for a motor with inertia load</t>
  </si>
  <si>
    <t>The calculations are based on finding the stifness of the oil column under compression.</t>
  </si>
  <si>
    <t xml:space="preserve">  </t>
  </si>
  <si>
    <t xml:space="preserve"> </t>
  </si>
  <si>
    <t>Position</t>
  </si>
  <si>
    <t>Stiffness</t>
  </si>
  <si>
    <r>
      <t>ω</t>
    </r>
    <r>
      <rPr>
        <b/>
        <vertAlign val="subscript"/>
        <sz val="11"/>
        <rFont val="Verdana"/>
        <family val="2"/>
      </rPr>
      <t>radianer</t>
    </r>
  </si>
  <si>
    <r>
      <t>ω</t>
    </r>
    <r>
      <rPr>
        <b/>
        <vertAlign val="subscript"/>
        <sz val="11"/>
        <rFont val="Verdana"/>
        <family val="2"/>
      </rPr>
      <t>Hz</t>
    </r>
  </si>
  <si>
    <t>A volume max</t>
  </si>
  <si>
    <t>B volume max</t>
  </si>
  <si>
    <t>Min. value:</t>
  </si>
  <si>
    <t>22.6 Calculation of resonant frequencies of hydraulic actuators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</si>
</sst>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E+00"/>
  </numFmts>
  <fonts count="5">
    <font>
      <sz val="11"/>
      <name val="Century OldStyle BT"/>
    </font>
    <font>
      <vertAlign val="superscript"/>
      <sz val="11"/>
      <name val="Century OldStyle BT"/>
    </font>
    <font>
      <b/>
      <sz val="11"/>
      <name val="Century OldStyle BT"/>
    </font>
    <font>
      <b/>
      <sz val="11"/>
      <name val="Verdana"/>
      <family val="2"/>
    </font>
    <font>
      <b/>
      <vertAlign val="subscript"/>
      <sz val="1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4" fontId="0" fillId="0" borderId="0" xfId="0" applyNumberFormat="1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164" fontId="0" fillId="0" borderId="0" xfId="0" applyNumberFormat="1"/>
    <xf numFmtId="11" fontId="0" fillId="0" borderId="0" xfId="0" applyNumberFormat="1"/>
    <xf numFmtId="0" fontId="0" fillId="0" borderId="4" xfId="0" applyBorder="1"/>
    <xf numFmtId="164" fontId="0" fillId="0" borderId="5" xfId="0" applyNumberFormat="1" applyBorder="1"/>
    <xf numFmtId="14" fontId="2" fillId="0" borderId="1" xfId="0" applyNumberFormat="1" applyFont="1" applyBorder="1"/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0" xfId="0" applyFont="1"/>
    <xf numFmtId="165" fontId="0" fillId="0" borderId="0" xfId="0" applyNumberFormat="1"/>
    <xf numFmtId="2" fontId="0" fillId="0" borderId="0" xfId="0" applyNumberForma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2" borderId="0" xfId="0" applyFill="1"/>
    <xf numFmtId="11" fontId="0" fillId="2" borderId="0" xfId="0" applyNumberFormat="1" applyFill="1"/>
    <xf numFmtId="0" fontId="0" fillId="2" borderId="5" xfId="0" applyFill="1" applyBorder="1"/>
    <xf numFmtId="0" fontId="0" fillId="0" borderId="10" xfId="0" applyBorder="1"/>
    <xf numFmtId="0" fontId="0" fillId="0" borderId="11" xfId="0" applyBorder="1"/>
    <xf numFmtId="164" fontId="0" fillId="0" borderId="9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'Double rod'!$H$5</c:f>
              <c:strCache>
                <c:ptCount val="1"/>
                <c:pt idx="0">
                  <c:v>Stiffness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'Double rod'!$G$6:$G$106</c:f>
              <c:numCache>
                <c:formatCode>0.0</c:formatCode>
                <c:ptCount val="101"/>
                <c:pt idx="0">
                  <c:v>0</c:v>
                </c:pt>
                <c:pt idx="1">
                  <c:v>5.5</c:v>
                </c:pt>
                <c:pt idx="2">
                  <c:v>11</c:v>
                </c:pt>
                <c:pt idx="3">
                  <c:v>16.5</c:v>
                </c:pt>
                <c:pt idx="4">
                  <c:v>22</c:v>
                </c:pt>
                <c:pt idx="5">
                  <c:v>27.5</c:v>
                </c:pt>
                <c:pt idx="6">
                  <c:v>33</c:v>
                </c:pt>
                <c:pt idx="7">
                  <c:v>38.5</c:v>
                </c:pt>
                <c:pt idx="8">
                  <c:v>44</c:v>
                </c:pt>
                <c:pt idx="9">
                  <c:v>49.5</c:v>
                </c:pt>
                <c:pt idx="10">
                  <c:v>55</c:v>
                </c:pt>
                <c:pt idx="11">
                  <c:v>60.5</c:v>
                </c:pt>
                <c:pt idx="12">
                  <c:v>66</c:v>
                </c:pt>
                <c:pt idx="13">
                  <c:v>71.5</c:v>
                </c:pt>
                <c:pt idx="14">
                  <c:v>77</c:v>
                </c:pt>
                <c:pt idx="15">
                  <c:v>82.5</c:v>
                </c:pt>
                <c:pt idx="16">
                  <c:v>88</c:v>
                </c:pt>
                <c:pt idx="17">
                  <c:v>93.5</c:v>
                </c:pt>
                <c:pt idx="18">
                  <c:v>99</c:v>
                </c:pt>
                <c:pt idx="19">
                  <c:v>104.5</c:v>
                </c:pt>
                <c:pt idx="20">
                  <c:v>110</c:v>
                </c:pt>
                <c:pt idx="21">
                  <c:v>115.5</c:v>
                </c:pt>
                <c:pt idx="22">
                  <c:v>121</c:v>
                </c:pt>
                <c:pt idx="23">
                  <c:v>126.5</c:v>
                </c:pt>
                <c:pt idx="24">
                  <c:v>132</c:v>
                </c:pt>
                <c:pt idx="25">
                  <c:v>137.5</c:v>
                </c:pt>
                <c:pt idx="26">
                  <c:v>143</c:v>
                </c:pt>
                <c:pt idx="27">
                  <c:v>148.5</c:v>
                </c:pt>
                <c:pt idx="28">
                  <c:v>154</c:v>
                </c:pt>
                <c:pt idx="29">
                  <c:v>159.5</c:v>
                </c:pt>
                <c:pt idx="30">
                  <c:v>165</c:v>
                </c:pt>
                <c:pt idx="31">
                  <c:v>170.5</c:v>
                </c:pt>
                <c:pt idx="32">
                  <c:v>176</c:v>
                </c:pt>
                <c:pt idx="33">
                  <c:v>181.5</c:v>
                </c:pt>
                <c:pt idx="34">
                  <c:v>187</c:v>
                </c:pt>
                <c:pt idx="35">
                  <c:v>192.5</c:v>
                </c:pt>
                <c:pt idx="36">
                  <c:v>198</c:v>
                </c:pt>
                <c:pt idx="37">
                  <c:v>203.5</c:v>
                </c:pt>
                <c:pt idx="38">
                  <c:v>209</c:v>
                </c:pt>
                <c:pt idx="39">
                  <c:v>214.5</c:v>
                </c:pt>
                <c:pt idx="40">
                  <c:v>220</c:v>
                </c:pt>
                <c:pt idx="41">
                  <c:v>225.5</c:v>
                </c:pt>
                <c:pt idx="42">
                  <c:v>231</c:v>
                </c:pt>
                <c:pt idx="43">
                  <c:v>236.5</c:v>
                </c:pt>
                <c:pt idx="44">
                  <c:v>242</c:v>
                </c:pt>
                <c:pt idx="45">
                  <c:v>247.5</c:v>
                </c:pt>
                <c:pt idx="46">
                  <c:v>253</c:v>
                </c:pt>
                <c:pt idx="47">
                  <c:v>258.5</c:v>
                </c:pt>
                <c:pt idx="48">
                  <c:v>264</c:v>
                </c:pt>
                <c:pt idx="49">
                  <c:v>269.5</c:v>
                </c:pt>
                <c:pt idx="50">
                  <c:v>275</c:v>
                </c:pt>
                <c:pt idx="51">
                  <c:v>280.5</c:v>
                </c:pt>
                <c:pt idx="52">
                  <c:v>286</c:v>
                </c:pt>
                <c:pt idx="53">
                  <c:v>291.5</c:v>
                </c:pt>
                <c:pt idx="54">
                  <c:v>297</c:v>
                </c:pt>
                <c:pt idx="55">
                  <c:v>302.5</c:v>
                </c:pt>
                <c:pt idx="56">
                  <c:v>308</c:v>
                </c:pt>
                <c:pt idx="57">
                  <c:v>313.5</c:v>
                </c:pt>
                <c:pt idx="58">
                  <c:v>319</c:v>
                </c:pt>
                <c:pt idx="59">
                  <c:v>324.5</c:v>
                </c:pt>
                <c:pt idx="60">
                  <c:v>330</c:v>
                </c:pt>
                <c:pt idx="61">
                  <c:v>335.5</c:v>
                </c:pt>
                <c:pt idx="62">
                  <c:v>341</c:v>
                </c:pt>
                <c:pt idx="63">
                  <c:v>346.5</c:v>
                </c:pt>
                <c:pt idx="64">
                  <c:v>352</c:v>
                </c:pt>
                <c:pt idx="65">
                  <c:v>357.5</c:v>
                </c:pt>
                <c:pt idx="66">
                  <c:v>363</c:v>
                </c:pt>
                <c:pt idx="67">
                  <c:v>368.5</c:v>
                </c:pt>
                <c:pt idx="68">
                  <c:v>374</c:v>
                </c:pt>
                <c:pt idx="69">
                  <c:v>379.5</c:v>
                </c:pt>
                <c:pt idx="70">
                  <c:v>385</c:v>
                </c:pt>
                <c:pt idx="71">
                  <c:v>390.5</c:v>
                </c:pt>
                <c:pt idx="72">
                  <c:v>396</c:v>
                </c:pt>
                <c:pt idx="73">
                  <c:v>401.5</c:v>
                </c:pt>
                <c:pt idx="74">
                  <c:v>407</c:v>
                </c:pt>
                <c:pt idx="75">
                  <c:v>412.5</c:v>
                </c:pt>
                <c:pt idx="76">
                  <c:v>418</c:v>
                </c:pt>
                <c:pt idx="77">
                  <c:v>423.5</c:v>
                </c:pt>
                <c:pt idx="78">
                  <c:v>429</c:v>
                </c:pt>
                <c:pt idx="79">
                  <c:v>434.5</c:v>
                </c:pt>
                <c:pt idx="80">
                  <c:v>440</c:v>
                </c:pt>
                <c:pt idx="81">
                  <c:v>445.5</c:v>
                </c:pt>
                <c:pt idx="82">
                  <c:v>451</c:v>
                </c:pt>
                <c:pt idx="83">
                  <c:v>456.5</c:v>
                </c:pt>
                <c:pt idx="84">
                  <c:v>462</c:v>
                </c:pt>
                <c:pt idx="85">
                  <c:v>467.5</c:v>
                </c:pt>
                <c:pt idx="86">
                  <c:v>473</c:v>
                </c:pt>
                <c:pt idx="87">
                  <c:v>478.5</c:v>
                </c:pt>
                <c:pt idx="88">
                  <c:v>484</c:v>
                </c:pt>
                <c:pt idx="89">
                  <c:v>489.5</c:v>
                </c:pt>
                <c:pt idx="90">
                  <c:v>495</c:v>
                </c:pt>
                <c:pt idx="91">
                  <c:v>500.5</c:v>
                </c:pt>
                <c:pt idx="92">
                  <c:v>506</c:v>
                </c:pt>
                <c:pt idx="93">
                  <c:v>511.5</c:v>
                </c:pt>
                <c:pt idx="94">
                  <c:v>517</c:v>
                </c:pt>
                <c:pt idx="95">
                  <c:v>522.5</c:v>
                </c:pt>
                <c:pt idx="96">
                  <c:v>528</c:v>
                </c:pt>
                <c:pt idx="97">
                  <c:v>533.5</c:v>
                </c:pt>
                <c:pt idx="98">
                  <c:v>539</c:v>
                </c:pt>
                <c:pt idx="99">
                  <c:v>544.5</c:v>
                </c:pt>
                <c:pt idx="100">
                  <c:v>550</c:v>
                </c:pt>
              </c:numCache>
            </c:numRef>
          </c:xVal>
          <c:yVal>
            <c:numRef>
              <c:f>'Double rod'!$H$6:$H$106</c:f>
              <c:numCache>
                <c:formatCode>0.00E+00</c:formatCode>
                <c:ptCount val="101"/>
                <c:pt idx="0">
                  <c:v>201049707.62324467</c:v>
                </c:pt>
                <c:pt idx="1">
                  <c:v>166332927.0636026</c:v>
                </c:pt>
                <c:pt idx="2">
                  <c:v>142263486.98510817</c:v>
                </c:pt>
                <c:pt idx="3">
                  <c:v>124604230.44428918</c:v>
                </c:pt>
                <c:pt idx="4">
                  <c:v>111103256.52664745</c:v>
                </c:pt>
                <c:pt idx="5">
                  <c:v>100453141.95650688</c:v>
                </c:pt>
                <c:pt idx="6">
                  <c:v>91842785.111543417</c:v>
                </c:pt>
                <c:pt idx="7">
                  <c:v>84742313.61590293</c:v>
                </c:pt>
                <c:pt idx="8">
                  <c:v>78790928.752679646</c:v>
                </c:pt>
                <c:pt idx="9">
                  <c:v>73734459.323332533</c:v>
                </c:pt>
                <c:pt idx="10">
                  <c:v>69388688.953248173</c:v>
                </c:pt>
                <c:pt idx="11">
                  <c:v>65616845.208453067</c:v>
                </c:pt>
                <c:pt idx="12">
                  <c:v>62315256.056484722</c:v>
                </c:pt>
                <c:pt idx="13">
                  <c:v>59403913.696009524</c:v>
                </c:pt>
                <c:pt idx="14">
                  <c:v>56820092.658683129</c:v>
                </c:pt>
                <c:pt idx="15">
                  <c:v>54513927.87836802</c:v>
                </c:pt>
                <c:pt idx="16">
                  <c:v>52445284.692324348</c:v>
                </c:pt>
                <c:pt idx="17">
                  <c:v>50581500.879596189</c:v>
                </c:pt>
                <c:pt idx="18">
                  <c:v>48895729.890720993</c:v>
                </c:pt>
                <c:pt idx="19">
                  <c:v>47365706.47986412</c:v>
                </c:pt>
                <c:pt idx="20">
                  <c:v>45972814.242129266</c:v>
                </c:pt>
                <c:pt idx="21">
                  <c:v>44701372.307063438</c:v>
                </c:pt>
                <c:pt idx="22">
                  <c:v>43538083.385571778</c:v>
                </c:pt>
                <c:pt idx="23">
                  <c:v>42471602.160577416</c:v>
                </c:pt>
                <c:pt idx="24">
                  <c:v>41492194.50879208</c:v>
                </c:pt>
                <c:pt idx="25">
                  <c:v>40591466.034928642</c:v>
                </c:pt>
                <c:pt idx="26">
                  <c:v>39762144.037735544</c:v>
                </c:pt>
                <c:pt idx="27">
                  <c:v>38997901.056398079</c:v>
                </c:pt>
                <c:pt idx="28">
                  <c:v>38293211.060616747</c:v>
                </c:pt>
                <c:pt idx="29">
                  <c:v>37643231.480335385</c:v>
                </c:pt>
                <c:pt idx="30">
                  <c:v>37043705.848114401</c:v>
                </c:pt>
                <c:pt idx="31">
                  <c:v>36490883.004897088</c:v>
                </c:pt>
                <c:pt idx="32">
                  <c:v>35981449.707690015</c:v>
                </c:pt>
                <c:pt idx="33">
                  <c:v>35512474.152742639</c:v>
                </c:pt>
                <c:pt idx="34">
                  <c:v>35081358.445380501</c:v>
                </c:pt>
                <c:pt idx="35">
                  <c:v>34685798.447578408</c:v>
                </c:pt>
                <c:pt idx="36">
                  <c:v>34323749.745698743</c:v>
                </c:pt>
                <c:pt idx="37">
                  <c:v>33993398.724924207</c:v>
                </c:pt>
                <c:pt idx="38">
                  <c:v>33693137.929620966</c:v>
                </c:pt>
                <c:pt idx="39">
                  <c:v>33421545.042021729</c:v>
                </c:pt>
                <c:pt idx="40">
                  <c:v>33177364.934141073</c:v>
                </c:pt>
                <c:pt idx="41">
                  <c:v>32959494.346503604</c:v>
                </c:pt>
                <c:pt idx="42">
                  <c:v>32766968.827261776</c:v>
                </c:pt>
                <c:pt idx="43">
                  <c:v>32598951.630596474</c:v>
                </c:pt>
                <c:pt idx="44">
                  <c:v>32454724.327030793</c:v>
                </c:pt>
                <c:pt idx="45">
                  <c:v>32333678.922870055</c:v>
                </c:pt>
                <c:pt idx="46">
                  <c:v>32235311.323322207</c:v>
                </c:pt>
                <c:pt idx="47">
                  <c:v>32159216.005477242</c:v>
                </c:pt>
                <c:pt idx="48">
                  <c:v>32105081.794458859</c:v>
                </c:pt>
                <c:pt idx="49">
                  <c:v>32072688.659709506</c:v>
                </c:pt>
                <c:pt idx="50">
                  <c:v>32061905.469363503</c:v>
                </c:pt>
                <c:pt idx="51">
                  <c:v>32072688.659709506</c:v>
                </c:pt>
                <c:pt idx="52">
                  <c:v>32105081.794458851</c:v>
                </c:pt>
                <c:pt idx="53">
                  <c:v>32159216.005477242</c:v>
                </c:pt>
                <c:pt idx="54">
                  <c:v>32235311.32332221</c:v>
                </c:pt>
                <c:pt idx="55">
                  <c:v>32333678.922870055</c:v>
                </c:pt>
                <c:pt idx="56">
                  <c:v>32454724.327030793</c:v>
                </c:pt>
                <c:pt idx="57">
                  <c:v>32598951.630596474</c:v>
                </c:pt>
                <c:pt idx="58">
                  <c:v>32766968.827261776</c:v>
                </c:pt>
                <c:pt idx="59">
                  <c:v>32959494.3465036</c:v>
                </c:pt>
                <c:pt idx="60">
                  <c:v>33177364.93414107</c:v>
                </c:pt>
                <c:pt idx="61">
                  <c:v>33421545.042021729</c:v>
                </c:pt>
                <c:pt idx="62">
                  <c:v>33693137.929620966</c:v>
                </c:pt>
                <c:pt idx="63">
                  <c:v>33993398.724924207</c:v>
                </c:pt>
                <c:pt idx="64">
                  <c:v>34323749.745698743</c:v>
                </c:pt>
                <c:pt idx="65">
                  <c:v>34685798.447578408</c:v>
                </c:pt>
                <c:pt idx="66">
                  <c:v>35081358.445380501</c:v>
                </c:pt>
                <c:pt idx="67">
                  <c:v>35512474.152742639</c:v>
                </c:pt>
                <c:pt idx="68">
                  <c:v>35981449.707690015</c:v>
                </c:pt>
                <c:pt idx="69">
                  <c:v>36490883.004897088</c:v>
                </c:pt>
                <c:pt idx="70">
                  <c:v>37043705.848114401</c:v>
                </c:pt>
                <c:pt idx="71">
                  <c:v>37643231.480335385</c:v>
                </c:pt>
                <c:pt idx="72">
                  <c:v>38293211.060616747</c:v>
                </c:pt>
                <c:pt idx="73">
                  <c:v>38997901.056398079</c:v>
                </c:pt>
                <c:pt idx="74">
                  <c:v>39762144.037735552</c:v>
                </c:pt>
                <c:pt idx="75">
                  <c:v>40591466.034928635</c:v>
                </c:pt>
                <c:pt idx="76">
                  <c:v>41492194.508792073</c:v>
                </c:pt>
                <c:pt idx="77">
                  <c:v>42471602.160577424</c:v>
                </c:pt>
                <c:pt idx="78">
                  <c:v>43538083.385571778</c:v>
                </c:pt>
                <c:pt idx="79">
                  <c:v>44701372.307063431</c:v>
                </c:pt>
                <c:pt idx="80">
                  <c:v>45972814.242129266</c:v>
                </c:pt>
                <c:pt idx="81">
                  <c:v>47365706.47986412</c:v>
                </c:pt>
                <c:pt idx="82">
                  <c:v>48895729.890720993</c:v>
                </c:pt>
                <c:pt idx="83">
                  <c:v>50581500.879596189</c:v>
                </c:pt>
                <c:pt idx="84">
                  <c:v>52445284.692324348</c:v>
                </c:pt>
                <c:pt idx="85">
                  <c:v>54513927.878368028</c:v>
                </c:pt>
                <c:pt idx="86">
                  <c:v>56820092.658683129</c:v>
                </c:pt>
                <c:pt idx="87">
                  <c:v>59403913.696009532</c:v>
                </c:pt>
                <c:pt idx="88">
                  <c:v>62315256.056484714</c:v>
                </c:pt>
                <c:pt idx="89">
                  <c:v>65616845.208453067</c:v>
                </c:pt>
                <c:pt idx="90">
                  <c:v>69388688.953248173</c:v>
                </c:pt>
                <c:pt idx="91">
                  <c:v>73734459.323332533</c:v>
                </c:pt>
                <c:pt idx="92">
                  <c:v>78790928.752679646</c:v>
                </c:pt>
                <c:pt idx="93">
                  <c:v>84742313.61590293</c:v>
                </c:pt>
                <c:pt idx="94">
                  <c:v>91842785.111543402</c:v>
                </c:pt>
                <c:pt idx="95">
                  <c:v>100453141.95650688</c:v>
                </c:pt>
                <c:pt idx="96">
                  <c:v>111103256.52664745</c:v>
                </c:pt>
                <c:pt idx="97">
                  <c:v>124604230.44428918</c:v>
                </c:pt>
                <c:pt idx="98">
                  <c:v>142263486.98510817</c:v>
                </c:pt>
                <c:pt idx="99">
                  <c:v>166332927.0636026</c:v>
                </c:pt>
                <c:pt idx="100">
                  <c:v>201049707.62324467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5D-4EBB-A6E4-102609953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640704"/>
        <c:axId val="817641784"/>
      </c:scatterChart>
      <c:valAx>
        <c:axId val="817640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17641784"/>
        <c:crosses val="autoZero"/>
        <c:crossBetween val="midCat"/>
      </c:valAx>
      <c:valAx>
        <c:axId val="817641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17640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l-GR"/>
              <a:t>ω</a:t>
            </a:r>
            <a:r>
              <a:rPr lang="da-DK"/>
              <a:t> </a:t>
            </a:r>
            <a:r>
              <a:rPr lang="en-US"/>
              <a:t>radianer/sec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'Single rod'!$I$5</c:f>
              <c:strCache>
                <c:ptCount val="1"/>
                <c:pt idx="0">
                  <c:v>ωradianer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'Single rod'!$G$6:$G$106</c:f>
              <c:numCache>
                <c:formatCode>0.0</c:formatCode>
                <c:ptCount val="1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'Single rod'!$I$6:$I$106</c:f>
              <c:numCache>
                <c:formatCode>0.0</c:formatCode>
                <c:ptCount val="101"/>
                <c:pt idx="0">
                  <c:v>223.51363449979499</c:v>
                </c:pt>
                <c:pt idx="1">
                  <c:v>189.86730769396169</c:v>
                </c:pt>
                <c:pt idx="2">
                  <c:v>168.1130822924884</c:v>
                </c:pt>
                <c:pt idx="3">
                  <c:v>152.59362709311944</c:v>
                </c:pt>
                <c:pt idx="4">
                  <c:v>140.81966101392666</c:v>
                </c:pt>
                <c:pt idx="5">
                  <c:v>131.50237576622297</c:v>
                </c:pt>
                <c:pt idx="6">
                  <c:v>123.89895637941582</c:v>
                </c:pt>
                <c:pt idx="7">
                  <c:v>117.54723281639082</c:v>
                </c:pt>
                <c:pt idx="8">
                  <c:v>112.14262496075352</c:v>
                </c:pt>
                <c:pt idx="9">
                  <c:v>107.47519186619257</c:v>
                </c:pt>
                <c:pt idx="10">
                  <c:v>103.39491382948803</c:v>
                </c:pt>
                <c:pt idx="11">
                  <c:v>99.791368966815185</c:v>
                </c:pt>
                <c:pt idx="12">
                  <c:v>96.581244696169662</c:v>
                </c:pt>
                <c:pt idx="13">
                  <c:v>93.700348066053934</c:v>
                </c:pt>
                <c:pt idx="14">
                  <c:v>91.098317268833725</c:v>
                </c:pt>
                <c:pt idx="15">
                  <c:v>88.735017561054931</c:v>
                </c:pt>
                <c:pt idx="16">
                  <c:v>86.578022279278144</c:v>
                </c:pt>
                <c:pt idx="17">
                  <c:v>84.600812920615326</c:v>
                </c:pt>
                <c:pt idx="18">
                  <c:v>82.781467699291568</c:v>
                </c:pt>
                <c:pt idx="19">
                  <c:v>81.101689301456958</c:v>
                </c:pt>
                <c:pt idx="20">
                  <c:v>79.546072834845248</c:v>
                </c:pt>
                <c:pt idx="21">
                  <c:v>78.101546879599397</c:v>
                </c:pt>
                <c:pt idx="22">
                  <c:v>76.756941280550649</c:v>
                </c:pt>
                <c:pt idx="23">
                  <c:v>75.502649080993891</c:v>
                </c:pt>
                <c:pt idx="24">
                  <c:v>74.330359305663976</c:v>
                </c:pt>
                <c:pt idx="25">
                  <c:v>73.232843707150636</c:v>
                </c:pt>
                <c:pt idx="26">
                  <c:v>72.203785070303681</c:v>
                </c:pt>
                <c:pt idx="27">
                  <c:v>71.237637848447889</c:v>
                </c:pt>
                <c:pt idx="28">
                  <c:v>70.329514191772688</c:v>
                </c:pt>
                <c:pt idx="29">
                  <c:v>69.475090093298917</c:v>
                </c:pt>
                <c:pt idx="30">
                  <c:v>68.67052760432307</c:v>
                </c:pt>
                <c:pt idx="31">
                  <c:v>67.912409984426745</c:v>
                </c:pt>
                <c:pt idx="32">
                  <c:v>67.19768733787383</c:v>
                </c:pt>
                <c:pt idx="33">
                  <c:v>66.523630809503643</c:v>
                </c:pt>
                <c:pt idx="34">
                  <c:v>65.887793812410621</c:v>
                </c:pt>
                <c:pt idx="35">
                  <c:v>65.287979067911067</c:v>
                </c:pt>
                <c:pt idx="36">
                  <c:v>64.722210478132311</c:v>
                </c:pt>
                <c:pt idx="37">
                  <c:v>64.188709039569943</c:v>
                </c:pt>
                <c:pt idx="38">
                  <c:v>63.685872154386878</c:v>
                </c:pt>
                <c:pt idx="39">
                  <c:v>63.212255814198954</c:v>
                </c:pt>
                <c:pt idx="40">
                  <c:v>62.766559225469727</c:v>
                </c:pt>
                <c:pt idx="41">
                  <c:v>62.347611521621197</c:v>
                </c:pt>
                <c:pt idx="42">
                  <c:v>61.954360268527253</c:v>
                </c:pt>
                <c:pt idx="43">
                  <c:v>61.585861520245068</c:v>
                </c:pt>
                <c:pt idx="44">
                  <c:v>61.241271223020647</c:v>
                </c:pt>
                <c:pt idx="45">
                  <c:v>60.919837799621988</c:v>
                </c:pt>
                <c:pt idx="46">
                  <c:v>60.62089577435561</c:v>
                </c:pt>
                <c:pt idx="47">
                  <c:v>60.343860322855463</c:v>
                </c:pt>
                <c:pt idx="48">
                  <c:v>60.08822265081325</c:v>
                </c:pt>
                <c:pt idx="49">
                  <c:v>59.853546122982891</c:v>
                </c:pt>
                <c:pt idx="50">
                  <c:v>59.639463078639082</c:v>
                </c:pt>
                <c:pt idx="51">
                  <c:v>59.445672282696222</c:v>
                </c:pt>
                <c:pt idx="52">
                  <c:v>59.271936973315341</c:v>
                </c:pt>
                <c:pt idx="53">
                  <c:v>59.118083477396979</c:v>
                </c:pt>
                <c:pt idx="54">
                  <c:v>58.984000375191535</c:v>
                </c:pt>
                <c:pt idx="55">
                  <c:v>58.869638204636686</c:v>
                </c:pt>
                <c:pt idx="56">
                  <c:v>58.775009705219617</c:v>
                </c:pt>
                <c:pt idx="57">
                  <c:v>58.700190610420627</c:v>
                </c:pt>
                <c:pt idx="58">
                  <c:v>58.645321007387111</c:v>
                </c:pt>
                <c:pt idx="59">
                  <c:v>58.610607292695164</c:v>
                </c:pt>
                <c:pt idx="60">
                  <c:v>58.59632476418868</c:v>
                </c:pt>
                <c:pt idx="61">
                  <c:v>58.602820901296596</c:v>
                </c:pt>
                <c:pt idx="62">
                  <c:v>58.63051940033035</c:v>
                </c:pt>
                <c:pt idx="63">
                  <c:v>58.679925047549574</c:v>
                </c:pt>
                <c:pt idx="64">
                  <c:v>58.751629531858022</c:v>
                </c:pt>
                <c:pt idx="65">
                  <c:v>58.846318321595987</c:v>
                </c:pt>
                <c:pt idx="66">
                  <c:v>58.964778756961827</c:v>
                </c:pt>
                <c:pt idx="67">
                  <c:v>59.107909542297762</c:v>
                </c:pt>
                <c:pt idx="68">
                  <c:v>59.276731862311905</c:v>
                </c:pt>
                <c:pt idx="69">
                  <c:v>59.472402395202408</c:v>
                </c:pt>
                <c:pt idx="70">
                  <c:v>59.696228556092692</c:v>
                </c:pt>
                <c:pt idx="71">
                  <c:v>59.949686379428428</c:v>
                </c:pt>
                <c:pt idx="72">
                  <c:v>60.234441543301422</c:v>
                </c:pt>
                <c:pt idx="73">
                  <c:v>60.552374157716947</c:v>
                </c:pt>
                <c:pt idx="74">
                  <c:v>60.905608090176301</c:v>
                </c:pt>
                <c:pt idx="75">
                  <c:v>61.296545795803453</c:v>
                </c:pt>
                <c:pt idx="76">
                  <c:v>61.727909869466977</c:v>
                </c:pt>
                <c:pt idx="77">
                  <c:v>62.202792862961189</c:v>
                </c:pt>
                <c:pt idx="78">
                  <c:v>62.72471733768932</c:v>
                </c:pt>
                <c:pt idx="79">
                  <c:v>63.297708689379483</c:v>
                </c:pt>
                <c:pt idx="80">
                  <c:v>63.926384038511827</c:v>
                </c:pt>
                <c:pt idx="81">
                  <c:v>64.616061503406513</c:v>
                </c:pt>
                <c:pt idx="82">
                  <c:v>65.372895571373462</c:v>
                </c:pt>
                <c:pt idx="83">
                  <c:v>66.204046217602865</c:v>
                </c:pt>
                <c:pt idx="84">
                  <c:v>67.117892131814358</c:v>
                </c:pt>
                <c:pt idx="85">
                  <c:v>68.124302264215217</c:v>
                </c:pt>
                <c:pt idx="86">
                  <c:v>69.234985459879042</c:v>
                </c:pt>
                <c:pt idx="87">
                  <c:v>70.463946104977509</c:v>
                </c:pt>
                <c:pt idx="88">
                  <c:v>71.828085893871432</c:v>
                </c:pt>
                <c:pt idx="89">
                  <c:v>73.348010407113634</c:v>
                </c:pt>
                <c:pt idx="90">
                  <c:v>75.049128164190904</c:v>
                </c:pt>
                <c:pt idx="91">
                  <c:v>76.963176133921237</c:v>
                </c:pt>
                <c:pt idx="92">
                  <c:v>79.130381832007885</c:v>
                </c:pt>
                <c:pt idx="93">
                  <c:v>81.602601332552368</c:v>
                </c:pt>
                <c:pt idx="94">
                  <c:v>84.44799975991269</c:v>
                </c:pt>
                <c:pt idx="95">
                  <c:v>87.758257410624196</c:v>
                </c:pt>
                <c:pt idx="96">
                  <c:v>91.660086086212473</c:v>
                </c:pt>
                <c:pt idx="97">
                  <c:v>96.334472388921981</c:v>
                </c:pt>
                <c:pt idx="98">
                  <c:v>102.05062413594308</c:v>
                </c:pt>
                <c:pt idx="99">
                  <c:v>109.23003817123377</c:v>
                </c:pt>
                <c:pt idx="100">
                  <c:v>118.57836851241571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76-47FE-8C5D-A519F455F9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640704"/>
        <c:axId val="817641784"/>
      </c:scatterChart>
      <c:valAx>
        <c:axId val="817640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17641784"/>
        <c:crosses val="autoZero"/>
        <c:crossBetween val="midCat"/>
      </c:valAx>
      <c:valAx>
        <c:axId val="817641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17640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l-GR"/>
              <a:t>ω</a:t>
            </a:r>
            <a:r>
              <a:rPr lang="da-DK"/>
              <a:t> </a:t>
            </a:r>
            <a:r>
              <a:rPr lang="en-US"/>
              <a:t>radianer/sec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'Single acting'!$I$5</c:f>
              <c:strCache>
                <c:ptCount val="1"/>
                <c:pt idx="0">
                  <c:v>ωradianer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'Single acting'!$G$6:$G$106</c:f>
              <c:numCache>
                <c:formatCode>0.0</c:formatCode>
                <c:ptCount val="101"/>
                <c:pt idx="0">
                  <c:v>0</c:v>
                </c:pt>
                <c:pt idx="1">
                  <c:v>0.7</c:v>
                </c:pt>
                <c:pt idx="2">
                  <c:v>1.4</c:v>
                </c:pt>
                <c:pt idx="3">
                  <c:v>2.0999999999999996</c:v>
                </c:pt>
                <c:pt idx="4">
                  <c:v>2.8</c:v>
                </c:pt>
                <c:pt idx="5">
                  <c:v>3.5</c:v>
                </c:pt>
                <c:pt idx="6">
                  <c:v>4.2</c:v>
                </c:pt>
                <c:pt idx="7">
                  <c:v>4.9000000000000004</c:v>
                </c:pt>
                <c:pt idx="8">
                  <c:v>5.6000000000000005</c:v>
                </c:pt>
                <c:pt idx="9">
                  <c:v>6.3000000000000007</c:v>
                </c:pt>
                <c:pt idx="10">
                  <c:v>7.0000000000000009</c:v>
                </c:pt>
                <c:pt idx="11">
                  <c:v>7.7000000000000011</c:v>
                </c:pt>
                <c:pt idx="12">
                  <c:v>8.4</c:v>
                </c:pt>
                <c:pt idx="13">
                  <c:v>9.1</c:v>
                </c:pt>
                <c:pt idx="14">
                  <c:v>9.7999999999999989</c:v>
                </c:pt>
                <c:pt idx="15">
                  <c:v>10.499999999999998</c:v>
                </c:pt>
                <c:pt idx="16">
                  <c:v>11.199999999999998</c:v>
                </c:pt>
                <c:pt idx="17">
                  <c:v>11.899999999999997</c:v>
                </c:pt>
                <c:pt idx="18">
                  <c:v>12.599999999999996</c:v>
                </c:pt>
                <c:pt idx="19">
                  <c:v>13.299999999999995</c:v>
                </c:pt>
                <c:pt idx="20">
                  <c:v>13.999999999999995</c:v>
                </c:pt>
                <c:pt idx="21">
                  <c:v>14.699999999999994</c:v>
                </c:pt>
                <c:pt idx="22">
                  <c:v>15.399999999999993</c:v>
                </c:pt>
                <c:pt idx="23">
                  <c:v>16.099999999999994</c:v>
                </c:pt>
                <c:pt idx="24">
                  <c:v>16.799999999999994</c:v>
                </c:pt>
                <c:pt idx="25">
                  <c:v>17.499999999999993</c:v>
                </c:pt>
                <c:pt idx="26">
                  <c:v>18.199999999999992</c:v>
                </c:pt>
                <c:pt idx="27">
                  <c:v>18.899999999999991</c:v>
                </c:pt>
                <c:pt idx="28">
                  <c:v>19.599999999999991</c:v>
                </c:pt>
                <c:pt idx="29">
                  <c:v>20.29999999999999</c:v>
                </c:pt>
                <c:pt idx="30">
                  <c:v>20.999999999999989</c:v>
                </c:pt>
                <c:pt idx="31">
                  <c:v>21.699999999999989</c:v>
                </c:pt>
                <c:pt idx="32">
                  <c:v>22.399999999999988</c:v>
                </c:pt>
                <c:pt idx="33">
                  <c:v>23.099999999999987</c:v>
                </c:pt>
                <c:pt idx="34">
                  <c:v>23.799999999999986</c:v>
                </c:pt>
                <c:pt idx="35">
                  <c:v>24.499999999999986</c:v>
                </c:pt>
                <c:pt idx="36">
                  <c:v>25.199999999999985</c:v>
                </c:pt>
                <c:pt idx="37">
                  <c:v>25.899999999999984</c:v>
                </c:pt>
                <c:pt idx="38">
                  <c:v>26.599999999999984</c:v>
                </c:pt>
                <c:pt idx="39">
                  <c:v>27.299999999999983</c:v>
                </c:pt>
                <c:pt idx="40">
                  <c:v>27.999999999999982</c:v>
                </c:pt>
                <c:pt idx="41">
                  <c:v>28.699999999999982</c:v>
                </c:pt>
                <c:pt idx="42">
                  <c:v>29.399999999999981</c:v>
                </c:pt>
                <c:pt idx="43">
                  <c:v>30.09999999999998</c:v>
                </c:pt>
                <c:pt idx="44">
                  <c:v>30.799999999999979</c:v>
                </c:pt>
                <c:pt idx="45">
                  <c:v>31.499999999999979</c:v>
                </c:pt>
                <c:pt idx="46">
                  <c:v>32.199999999999982</c:v>
                </c:pt>
                <c:pt idx="47">
                  <c:v>32.899999999999984</c:v>
                </c:pt>
                <c:pt idx="48">
                  <c:v>33.599999999999987</c:v>
                </c:pt>
                <c:pt idx="49">
                  <c:v>34.29999999999999</c:v>
                </c:pt>
                <c:pt idx="50">
                  <c:v>34.999999999999993</c:v>
                </c:pt>
                <c:pt idx="51">
                  <c:v>35.699999999999996</c:v>
                </c:pt>
                <c:pt idx="52">
                  <c:v>36.4</c:v>
                </c:pt>
                <c:pt idx="53">
                  <c:v>37.1</c:v>
                </c:pt>
                <c:pt idx="54">
                  <c:v>37.800000000000004</c:v>
                </c:pt>
                <c:pt idx="55">
                  <c:v>38.500000000000007</c:v>
                </c:pt>
                <c:pt idx="56">
                  <c:v>39.20000000000001</c:v>
                </c:pt>
                <c:pt idx="57">
                  <c:v>39.900000000000013</c:v>
                </c:pt>
                <c:pt idx="58">
                  <c:v>40.600000000000016</c:v>
                </c:pt>
                <c:pt idx="59">
                  <c:v>41.300000000000018</c:v>
                </c:pt>
                <c:pt idx="60">
                  <c:v>42.000000000000021</c:v>
                </c:pt>
                <c:pt idx="61">
                  <c:v>42.700000000000024</c:v>
                </c:pt>
                <c:pt idx="62">
                  <c:v>43.400000000000027</c:v>
                </c:pt>
                <c:pt idx="63">
                  <c:v>44.10000000000003</c:v>
                </c:pt>
                <c:pt idx="64">
                  <c:v>44.800000000000033</c:v>
                </c:pt>
                <c:pt idx="65">
                  <c:v>45.500000000000036</c:v>
                </c:pt>
                <c:pt idx="66">
                  <c:v>46.200000000000038</c:v>
                </c:pt>
                <c:pt idx="67">
                  <c:v>46.900000000000041</c:v>
                </c:pt>
                <c:pt idx="68">
                  <c:v>47.600000000000044</c:v>
                </c:pt>
                <c:pt idx="69">
                  <c:v>48.300000000000047</c:v>
                </c:pt>
                <c:pt idx="70">
                  <c:v>49.00000000000005</c:v>
                </c:pt>
                <c:pt idx="71">
                  <c:v>49.700000000000053</c:v>
                </c:pt>
                <c:pt idx="72">
                  <c:v>50.400000000000055</c:v>
                </c:pt>
                <c:pt idx="73">
                  <c:v>51.100000000000058</c:v>
                </c:pt>
                <c:pt idx="74">
                  <c:v>51.800000000000061</c:v>
                </c:pt>
                <c:pt idx="75">
                  <c:v>52.500000000000064</c:v>
                </c:pt>
                <c:pt idx="76">
                  <c:v>53.200000000000067</c:v>
                </c:pt>
                <c:pt idx="77">
                  <c:v>53.90000000000007</c:v>
                </c:pt>
                <c:pt idx="78">
                  <c:v>54.600000000000072</c:v>
                </c:pt>
                <c:pt idx="79">
                  <c:v>55.300000000000075</c:v>
                </c:pt>
                <c:pt idx="80">
                  <c:v>56.000000000000078</c:v>
                </c:pt>
                <c:pt idx="81">
                  <c:v>56.700000000000081</c:v>
                </c:pt>
                <c:pt idx="82">
                  <c:v>57.400000000000084</c:v>
                </c:pt>
                <c:pt idx="83">
                  <c:v>58.100000000000087</c:v>
                </c:pt>
                <c:pt idx="84">
                  <c:v>58.80000000000009</c:v>
                </c:pt>
                <c:pt idx="85">
                  <c:v>59.500000000000092</c:v>
                </c:pt>
                <c:pt idx="86">
                  <c:v>60.200000000000095</c:v>
                </c:pt>
                <c:pt idx="87">
                  <c:v>60.900000000000098</c:v>
                </c:pt>
                <c:pt idx="88">
                  <c:v>61.600000000000101</c:v>
                </c:pt>
                <c:pt idx="89">
                  <c:v>62.300000000000104</c:v>
                </c:pt>
                <c:pt idx="90">
                  <c:v>63.000000000000107</c:v>
                </c:pt>
                <c:pt idx="91">
                  <c:v>63.700000000000109</c:v>
                </c:pt>
                <c:pt idx="92">
                  <c:v>64.400000000000105</c:v>
                </c:pt>
                <c:pt idx="93">
                  <c:v>65.100000000000108</c:v>
                </c:pt>
                <c:pt idx="94">
                  <c:v>65.800000000000111</c:v>
                </c:pt>
                <c:pt idx="95">
                  <c:v>66.500000000000114</c:v>
                </c:pt>
                <c:pt idx="96">
                  <c:v>67.200000000000117</c:v>
                </c:pt>
                <c:pt idx="97">
                  <c:v>67.900000000000119</c:v>
                </c:pt>
                <c:pt idx="98">
                  <c:v>68.600000000000122</c:v>
                </c:pt>
                <c:pt idx="99">
                  <c:v>69.300000000000125</c:v>
                </c:pt>
                <c:pt idx="100">
                  <c:v>70.000000000000128</c:v>
                </c:pt>
              </c:numCache>
            </c:numRef>
          </c:xVal>
          <c:yVal>
            <c:numRef>
              <c:f>'Single acting'!$I$6:$I$106</c:f>
              <c:numCache>
                <c:formatCode>0.0</c:formatCode>
                <c:ptCount val="101"/>
                <c:pt idx="0">
                  <c:v>108.85054004268444</c:v>
                </c:pt>
                <c:pt idx="1">
                  <c:v>107.4133436824312</c:v>
                </c:pt>
                <c:pt idx="2">
                  <c:v>106.03161185321548</c:v>
                </c:pt>
                <c:pt idx="3">
                  <c:v>104.7018664519327</c:v>
                </c:pt>
                <c:pt idx="4">
                  <c:v>103.42092726086923</c:v>
                </c:pt>
                <c:pt idx="5">
                  <c:v>102.18587992843547</c:v>
                </c:pt>
                <c:pt idx="6">
                  <c:v>100.99404805838527</c:v>
                </c:pt>
                <c:pt idx="7">
                  <c:v>99.842968798690322</c:v>
                </c:pt>
                <c:pt idx="8">
                  <c:v>98.73037142302239</c:v>
                </c:pt>
                <c:pt idx="9">
                  <c:v>97.654158480715068</c:v>
                </c:pt>
                <c:pt idx="10">
                  <c:v>96.61238915895585</c:v>
                </c:pt>
                <c:pt idx="11">
                  <c:v>95.603264556781923</c:v>
                </c:pt>
                <c:pt idx="12">
                  <c:v>94.625114616567103</c:v>
                </c:pt>
                <c:pt idx="13">
                  <c:v>93.676386496937951</c:v>
                </c:pt>
                <c:pt idx="14">
                  <c:v>92.755634202917193</c:v>
                </c:pt>
                <c:pt idx="15">
                  <c:v>91.861509315729322</c:v>
                </c:pt>
                <c:pt idx="16">
                  <c:v>90.992752687058854</c:v>
                </c:pt>
                <c:pt idx="17">
                  <c:v>90.148186981377151</c:v>
                </c:pt>
                <c:pt idx="18">
                  <c:v>89.326709965864666</c:v>
                </c:pt>
                <c:pt idx="19">
                  <c:v>88.527288460943993</c:v>
                </c:pt>
                <c:pt idx="20">
                  <c:v>87.74895287591184</c:v>
                </c:pt>
                <c:pt idx="21">
                  <c:v>86.990792263945565</c:v>
                </c:pt>
                <c:pt idx="22">
                  <c:v>86.251949839133971</c:v>
                </c:pt>
                <c:pt idx="23">
                  <c:v>85.531618905366827</c:v>
                </c:pt>
                <c:pt idx="24">
                  <c:v>84.829039153099686</c:v>
                </c:pt>
                <c:pt idx="25">
                  <c:v>84.143493285342146</c:v>
                </c:pt>
                <c:pt idx="26">
                  <c:v>83.474303938829763</c:v>
                </c:pt>
                <c:pt idx="27">
                  <c:v>82.820830870336508</c:v>
                </c:pt>
                <c:pt idx="28">
                  <c:v>82.182468381559204</c:v>
                </c:pt>
                <c:pt idx="29">
                  <c:v>81.558642959029953</c:v>
                </c:pt>
                <c:pt idx="30">
                  <c:v>80.948811108154047</c:v>
                </c:pt>
                <c:pt idx="31">
                  <c:v>80.352457362780314</c:v>
                </c:pt>
                <c:pt idx="32">
                  <c:v>79.769092453736377</c:v>
                </c:pt>
                <c:pt idx="33">
                  <c:v>79.1982516215391</c:v>
                </c:pt>
                <c:pt idx="34">
                  <c:v>78.639493060056523</c:v>
                </c:pt>
                <c:pt idx="35">
                  <c:v>78.092396479276985</c:v>
                </c:pt>
                <c:pt idx="36">
                  <c:v>77.556561776560613</c:v>
                </c:pt>
                <c:pt idx="37">
                  <c:v>77.031607806827225</c:v>
                </c:pt>
                <c:pt idx="38">
                  <c:v>76.517171243090488</c:v>
                </c:pt>
                <c:pt idx="39">
                  <c:v>76.012905519598206</c:v>
                </c:pt>
                <c:pt idx="40">
                  <c:v>75.518479850592968</c:v>
                </c:pt>
                <c:pt idx="41">
                  <c:v>75.033578318380961</c:v>
                </c:pt>
                <c:pt idx="42">
                  <c:v>74.557899024996473</c:v>
                </c:pt>
                <c:pt idx="43">
                  <c:v>74.091153302286543</c:v>
                </c:pt>
                <c:pt idx="44">
                  <c:v>73.633064975719833</c:v>
                </c:pt>
                <c:pt idx="45">
                  <c:v>73.183369677654227</c:v>
                </c:pt>
                <c:pt idx="46">
                  <c:v>72.741814206183662</c:v>
                </c:pt>
                <c:pt idx="47">
                  <c:v>72.308155926031574</c:v>
                </c:pt>
                <c:pt idx="48">
                  <c:v>71.882162208270643</c:v>
                </c:pt>
                <c:pt idx="49">
                  <c:v>71.463609905929772</c:v>
                </c:pt>
                <c:pt idx="50">
                  <c:v>71.052284862802821</c:v>
                </c:pt>
                <c:pt idx="51">
                  <c:v>70.647981453003112</c:v>
                </c:pt>
                <c:pt idx="52">
                  <c:v>70.25050214901492</c:v>
                </c:pt>
                <c:pt idx="53">
                  <c:v>69.859657116180557</c:v>
                </c:pt>
                <c:pt idx="54">
                  <c:v>69.475263831732306</c:v>
                </c:pt>
                <c:pt idx="55">
                  <c:v>69.097146726632303</c:v>
                </c:pt>
                <c:pt idx="56">
                  <c:v>68.725136848624246</c:v>
                </c:pt>
                <c:pt idx="57">
                  <c:v>68.359071545027845</c:v>
                </c:pt>
                <c:pt idx="58">
                  <c:v>67.998794163923336</c:v>
                </c:pt>
                <c:pt idx="59">
                  <c:v>67.644153772479498</c:v>
                </c:pt>
                <c:pt idx="60">
                  <c:v>67.295004891274203</c:v>
                </c:pt>
                <c:pt idx="61">
                  <c:v>66.951207243545966</c:v>
                </c:pt>
                <c:pt idx="62">
                  <c:v>66.612625518394367</c:v>
                </c:pt>
                <c:pt idx="63">
                  <c:v>66.279129147021891</c:v>
                </c:pt>
                <c:pt idx="64">
                  <c:v>65.950592091176361</c:v>
                </c:pt>
                <c:pt idx="65">
                  <c:v>65.626892643015765</c:v>
                </c:pt>
                <c:pt idx="66">
                  <c:v>65.307913235673624</c:v>
                </c:pt>
                <c:pt idx="67">
                  <c:v>64.993540263855309</c:v>
                </c:pt>
                <c:pt idx="68">
                  <c:v>64.68366391384339</c:v>
                </c:pt>
                <c:pt idx="69">
                  <c:v>64.378178002334565</c:v>
                </c:pt>
                <c:pt idx="70">
                  <c:v>64.076979823570881</c:v>
                </c:pt>
                <c:pt idx="71">
                  <c:v>63.779970004265394</c:v>
                </c:pt>
                <c:pt idx="72">
                  <c:v>63.487052365856982</c:v>
                </c:pt>
                <c:pt idx="73">
                  <c:v>63.198133793660809</c:v>
                </c:pt>
                <c:pt idx="74">
                  <c:v>62.913124112509735</c:v>
                </c:pt>
                <c:pt idx="75">
                  <c:v>62.631935968510192</c:v>
                </c:pt>
                <c:pt idx="76">
                  <c:v>62.354484716559675</c:v>
                </c:pt>
                <c:pt idx="77">
                  <c:v>62.080688313297543</c:v>
                </c:pt>
                <c:pt idx="78">
                  <c:v>61.810467215181298</c:v>
                </c:pt>
                <c:pt idx="79">
                  <c:v>61.543744281401032</c:v>
                </c:pt>
                <c:pt idx="80">
                  <c:v>61.280444681362752</c:v>
                </c:pt>
                <c:pt idx="81">
                  <c:v>61.02049580648891</c:v>
                </c:pt>
                <c:pt idx="82">
                  <c:v>60.763827186099704</c:v>
                </c:pt>
                <c:pt idx="83">
                  <c:v>60.510370407154191</c:v>
                </c:pt>
                <c:pt idx="84">
                  <c:v>60.260059037643465</c:v>
                </c:pt>
                <c:pt idx="85">
                  <c:v>60.012828553441089</c:v>
                </c:pt>
                <c:pt idx="86">
                  <c:v>59.768616268428048</c:v>
                </c:pt>
                <c:pt idx="87">
                  <c:v>59.527361267720188</c:v>
                </c:pt>
                <c:pt idx="88">
                  <c:v>59.289004343836822</c:v>
                </c:pt>
                <c:pt idx="89">
                  <c:v>59.053487935658488</c:v>
                </c:pt>
                <c:pt idx="90">
                  <c:v>58.820756070031031</c:v>
                </c:pt>
                <c:pt idx="91">
                  <c:v>58.590754305881454</c:v>
                </c:pt>
                <c:pt idx="92">
                  <c:v>58.363429680718852</c:v>
                </c:pt>
                <c:pt idx="93">
                  <c:v>58.138730659401084</c:v>
                </c:pt>
                <c:pt idx="94">
                  <c:v>57.916607085054586</c:v>
                </c:pt>
                <c:pt idx="95">
                  <c:v>57.697010132041278</c:v>
                </c:pt>
                <c:pt idx="96">
                  <c:v>57.479892260872269</c:v>
                </c:pt>
                <c:pt idx="97">
                  <c:v>57.265207174974122</c:v>
                </c:pt>
                <c:pt idx="98">
                  <c:v>57.052909779217963</c:v>
                </c:pt>
                <c:pt idx="99">
                  <c:v>56.842956140127605</c:v>
                </c:pt>
                <c:pt idx="100">
                  <c:v>56.635303447686418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BEA-4F09-BABD-76F30402F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640704"/>
        <c:axId val="817641784"/>
      </c:scatterChart>
      <c:valAx>
        <c:axId val="817640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17641784"/>
        <c:crosses val="autoZero"/>
        <c:crossBetween val="midCat"/>
      </c:valAx>
      <c:valAx>
        <c:axId val="817641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17640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</xdr:colOff>
      <xdr:row>3</xdr:row>
      <xdr:rowOff>161925</xdr:rowOff>
    </xdr:from>
    <xdr:to>
      <xdr:col>5</xdr:col>
      <xdr:colOff>209550</xdr:colOff>
      <xdr:row>15</xdr:row>
      <xdr:rowOff>66675</xdr:rowOff>
    </xdr:to>
    <xdr:pic>
      <xdr:nvPicPr>
        <xdr:cNvPr id="5259" name="Picture 139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714375"/>
          <a:ext cx="27051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542925</xdr:colOff>
          <xdr:row>20</xdr:row>
          <xdr:rowOff>161925</xdr:rowOff>
        </xdr:from>
        <xdr:to>
          <xdr:col>4</xdr:col>
          <xdr:colOff>104775</xdr:colOff>
          <xdr:row>28</xdr:row>
          <xdr:rowOff>19050</xdr:rowOff>
        </xdr:to>
        <xdr:sp macro="" textlink="">
          <xdr:nvSpPr>
            <xdr:cNvPr id="5260" name="Object 140" hidden="1">
              <a:extLst>
                <a:ext uri="{63B3BB69-23CF-44E3-9099-C40C66FF867C}">
                  <a14:compatExt spid="_x0000_s5260"/>
                </a:ext>
                <a:ext uri="{FF2B5EF4-FFF2-40B4-BE49-F238E27FC236}">
                  <a16:creationId xmlns:a16="http://schemas.microsoft.com/office/drawing/2014/main" id="{00000000-0008-0000-0000-00008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</xdr:row>
          <xdr:rowOff>114300</xdr:rowOff>
        </xdr:from>
        <xdr:to>
          <xdr:col>1</xdr:col>
          <xdr:colOff>1571625</xdr:colOff>
          <xdr:row>4</xdr:row>
          <xdr:rowOff>104775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10</xdr:col>
      <xdr:colOff>700087</xdr:colOff>
      <xdr:row>4</xdr:row>
      <xdr:rowOff>47624</xdr:rowOff>
    </xdr:from>
    <xdr:to>
      <xdr:col>16</xdr:col>
      <xdr:colOff>652462</xdr:colOff>
      <xdr:row>32</xdr:row>
      <xdr:rowOff>152399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1</xdr:row>
          <xdr:rowOff>133350</xdr:rowOff>
        </xdr:from>
        <xdr:to>
          <xdr:col>1</xdr:col>
          <xdr:colOff>1552575</xdr:colOff>
          <xdr:row>4</xdr:row>
          <xdr:rowOff>76200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2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11</xdr:col>
      <xdr:colOff>47625</xdr:colOff>
      <xdr:row>4</xdr:row>
      <xdr:rowOff>219074</xdr:rowOff>
    </xdr:from>
    <xdr:to>
      <xdr:col>17</xdr:col>
      <xdr:colOff>504825</xdr:colOff>
      <xdr:row>30</xdr:row>
      <xdr:rowOff>142874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838200</xdr:colOff>
          <xdr:row>2</xdr:row>
          <xdr:rowOff>47625</xdr:rowOff>
        </xdr:from>
        <xdr:to>
          <xdr:col>2</xdr:col>
          <xdr:colOff>514350</xdr:colOff>
          <xdr:row>5</xdr:row>
          <xdr:rowOff>38100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3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11</xdr:col>
      <xdr:colOff>314325</xdr:colOff>
      <xdr:row>4</xdr:row>
      <xdr:rowOff>104775</xdr:rowOff>
    </xdr:from>
    <xdr:to>
      <xdr:col>18</xdr:col>
      <xdr:colOff>85725</xdr:colOff>
      <xdr:row>30</xdr:row>
      <xdr:rowOff>114300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1</xdr:row>
          <xdr:rowOff>171450</xdr:rowOff>
        </xdr:from>
        <xdr:to>
          <xdr:col>1</xdr:col>
          <xdr:colOff>1485900</xdr:colOff>
          <xdr:row>6</xdr:row>
          <xdr:rowOff>28575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4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4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image" Target="../media/image5.emf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6.emf"/><Relationship Id="rId4" Type="http://schemas.openxmlformats.org/officeDocument/2006/relationships/oleObject" Target="../embeddings/oleObject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workbookViewId="0">
      <selection activeCell="A16" sqref="A16"/>
    </sheetView>
  </sheetViews>
  <sheetFormatPr defaultRowHeight="14.25"/>
  <cols>
    <col min="1" max="1" width="12.25" customWidth="1"/>
  </cols>
  <sheetData>
    <row r="1" spans="1:2" ht="15">
      <c r="A1" s="14" t="s">
        <v>49</v>
      </c>
    </row>
    <row r="3" spans="1:2">
      <c r="B3" s="1"/>
    </row>
    <row r="19" spans="1:3">
      <c r="A19" t="s">
        <v>39</v>
      </c>
    </row>
    <row r="21" spans="1:3">
      <c r="A21" t="s">
        <v>40</v>
      </c>
    </row>
    <row r="23" spans="1:3">
      <c r="C23" t="s">
        <v>40</v>
      </c>
    </row>
    <row r="24" spans="1:3">
      <c r="A24" t="s">
        <v>41</v>
      </c>
    </row>
    <row r="26" spans="1:3">
      <c r="C26" t="s">
        <v>41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5260" r:id="rId4">
          <objectPr defaultSize="0" r:id="rId5">
            <anchor moveWithCells="1">
              <from>
                <xdr:col>1</xdr:col>
                <xdr:colOff>542925</xdr:colOff>
                <xdr:row>20</xdr:row>
                <xdr:rowOff>161925</xdr:rowOff>
              </from>
              <to>
                <xdr:col>4</xdr:col>
                <xdr:colOff>104775</xdr:colOff>
                <xdr:row>28</xdr:row>
                <xdr:rowOff>19050</xdr:rowOff>
              </to>
            </anchor>
          </objectPr>
        </oleObject>
      </mc:Choice>
      <mc:Fallback>
        <oleObject progId="Word.Document.8" shapeId="5260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106"/>
  <sheetViews>
    <sheetView workbookViewId="0">
      <selection activeCell="F20" sqref="F20"/>
    </sheetView>
  </sheetViews>
  <sheetFormatPr defaultRowHeight="14.25"/>
  <cols>
    <col min="2" max="2" width="22.5" customWidth="1"/>
    <col min="3" max="3" width="10.875" bestFit="1" customWidth="1"/>
    <col min="4" max="4" width="8.875" style="10" customWidth="1"/>
    <col min="5" max="5" width="7.125" customWidth="1"/>
    <col min="6" max="6" width="8.375" customWidth="1"/>
    <col min="7" max="7" width="9.875" style="5" bestFit="1" customWidth="1"/>
    <col min="8" max="8" width="8.75" style="10" bestFit="1" customWidth="1"/>
    <col min="9" max="9" width="11.625" customWidth="1"/>
    <col min="10" max="10" width="11.75" customWidth="1"/>
    <col min="11" max="11" width="10.375" customWidth="1"/>
    <col min="12" max="12" width="14.25" customWidth="1"/>
  </cols>
  <sheetData>
    <row r="1" spans="2:12" ht="15.75" thickBot="1">
      <c r="B1" s="14" t="s">
        <v>8</v>
      </c>
    </row>
    <row r="2" spans="2:12" ht="15.75" thickBot="1">
      <c r="B2" s="14"/>
      <c r="I2" s="23" t="s">
        <v>48</v>
      </c>
      <c r="J2" s="24"/>
    </row>
    <row r="3" spans="2:12" ht="15.75" thickBot="1">
      <c r="B3" s="14"/>
      <c r="I3" s="25">
        <f>MIN(I6:I6106)</f>
        <v>46.23267637314796</v>
      </c>
      <c r="J3" s="25">
        <f>MIN(J6:J6106)</f>
        <v>7.3551985139099028</v>
      </c>
    </row>
    <row r="5" spans="2:12" ht="18" thickBot="1">
      <c r="B5" s="1"/>
      <c r="G5" s="18" t="s">
        <v>42</v>
      </c>
      <c r="H5" s="17" t="s">
        <v>43</v>
      </c>
      <c r="I5" s="19" t="s">
        <v>44</v>
      </c>
      <c r="J5" s="19" t="s">
        <v>45</v>
      </c>
    </row>
    <row r="6" spans="2:12" ht="15">
      <c r="B6" s="9" t="s">
        <v>9</v>
      </c>
      <c r="C6" s="3"/>
      <c r="D6" s="11"/>
      <c r="G6" s="5">
        <v>0</v>
      </c>
      <c r="H6" s="6">
        <f>(($C$19*0.0001)^2*$C$14/(($C$12+G6/10*$C$19)*0.000001))+(($C$19*0.0001)^2*$C$14/(($C$13+$C$19*($C$10-G6)/10)*0.000001))</f>
        <v>201049707.62324467</v>
      </c>
      <c r="I6" s="5">
        <f>SQRT(H6/$C$15)</f>
        <v>115.77268175847722</v>
      </c>
      <c r="J6" s="5">
        <f>+I6/2/22*7</f>
        <v>18.418381188848649</v>
      </c>
      <c r="L6" s="6"/>
    </row>
    <row r="7" spans="2:12">
      <c r="B7" s="4"/>
      <c r="D7" s="12"/>
      <c r="G7" s="5">
        <f>G6+$C$10/100</f>
        <v>5.5</v>
      </c>
      <c r="H7" s="6">
        <f t="shared" ref="H7:H70" si="0">(($C$19*0.0001)^2*$C$14/(($C$12+G7/10*$C$19)*0.000001))+(($C$19*0.0001)^2*$C$14/(($C$13+$C$19*($C$10-G7)/10)*0.000001))</f>
        <v>166332927.0636026</v>
      </c>
      <c r="I7" s="5">
        <f t="shared" ref="I7:I70" si="1">SQRT(H7/$C$15)</f>
        <v>105.30366472369407</v>
      </c>
      <c r="J7" s="5">
        <f t="shared" ref="J7:J70" si="2">+I7/2/22*7</f>
        <v>16.752855751496785</v>
      </c>
    </row>
    <row r="8" spans="2:12">
      <c r="B8" s="4" t="s">
        <v>11</v>
      </c>
      <c r="C8" s="20">
        <v>100</v>
      </c>
      <c r="D8" s="12" t="s">
        <v>0</v>
      </c>
      <c r="G8" s="5">
        <f t="shared" ref="G8:G71" si="3">G7+$C$10/100</f>
        <v>11</v>
      </c>
      <c r="H8" s="6">
        <f t="shared" si="0"/>
        <v>142263486.98510817</v>
      </c>
      <c r="I8" s="5">
        <f t="shared" si="1"/>
        <v>97.387024113450963</v>
      </c>
      <c r="J8" s="5">
        <f t="shared" si="2"/>
        <v>15.4933901998672</v>
      </c>
    </row>
    <row r="9" spans="2:12">
      <c r="B9" s="4" t="s">
        <v>12</v>
      </c>
      <c r="C9" s="20">
        <v>70</v>
      </c>
      <c r="D9" s="12" t="s">
        <v>0</v>
      </c>
      <c r="G9" s="5">
        <f t="shared" si="3"/>
        <v>16.5</v>
      </c>
      <c r="H9" s="6">
        <f t="shared" si="0"/>
        <v>124604230.44428918</v>
      </c>
      <c r="I9" s="5">
        <f t="shared" si="1"/>
        <v>91.142463738292392</v>
      </c>
      <c r="J9" s="5">
        <f t="shared" si="2"/>
        <v>14.499937412910153</v>
      </c>
      <c r="L9" s="6"/>
    </row>
    <row r="10" spans="2:12">
      <c r="B10" s="4" t="s">
        <v>13</v>
      </c>
      <c r="C10" s="20">
        <v>550</v>
      </c>
      <c r="D10" s="12" t="s">
        <v>0</v>
      </c>
      <c r="G10" s="5">
        <f t="shared" si="3"/>
        <v>22</v>
      </c>
      <c r="H10" s="6">
        <f t="shared" si="0"/>
        <v>111103256.52664745</v>
      </c>
      <c r="I10" s="5">
        <f t="shared" si="1"/>
        <v>86.063254461141327</v>
      </c>
      <c r="J10" s="5">
        <f t="shared" si="2"/>
        <v>13.691881391545211</v>
      </c>
      <c r="L10" s="6"/>
    </row>
    <row r="11" spans="2:12">
      <c r="B11" s="4" t="s">
        <v>14</v>
      </c>
      <c r="C11" s="20">
        <v>225</v>
      </c>
      <c r="D11" s="12" t="s">
        <v>0</v>
      </c>
      <c r="G11" s="5">
        <f t="shared" si="3"/>
        <v>27.5</v>
      </c>
      <c r="H11" s="6">
        <f t="shared" si="0"/>
        <v>100453141.95650688</v>
      </c>
      <c r="I11" s="5">
        <f t="shared" si="1"/>
        <v>81.834443423498598</v>
      </c>
      <c r="J11" s="5">
        <f t="shared" si="2"/>
        <v>13.019115999192959</v>
      </c>
      <c r="L11" s="6"/>
    </row>
    <row r="12" spans="2:12" ht="16.5">
      <c r="B12" s="4" t="s">
        <v>15</v>
      </c>
      <c r="C12" s="20">
        <v>100</v>
      </c>
      <c r="D12" s="12" t="s">
        <v>1</v>
      </c>
      <c r="G12" s="5">
        <f t="shared" si="3"/>
        <v>33</v>
      </c>
      <c r="H12" s="6">
        <f t="shared" si="0"/>
        <v>91842785.111543417</v>
      </c>
      <c r="I12" s="5">
        <f t="shared" si="1"/>
        <v>78.24865711799508</v>
      </c>
      <c r="J12" s="5">
        <f t="shared" si="2"/>
        <v>12.448649996044672</v>
      </c>
    </row>
    <row r="13" spans="2:12" ht="16.5">
      <c r="B13" s="4" t="s">
        <v>16</v>
      </c>
      <c r="C13" s="20">
        <v>100</v>
      </c>
      <c r="D13" s="12" t="s">
        <v>1</v>
      </c>
      <c r="G13" s="5">
        <f t="shared" si="3"/>
        <v>38.5</v>
      </c>
      <c r="H13" s="6">
        <f t="shared" si="0"/>
        <v>84742313.61590293</v>
      </c>
      <c r="I13" s="5">
        <f t="shared" si="1"/>
        <v>75.163073210144418</v>
      </c>
      <c r="J13" s="5">
        <f t="shared" si="2"/>
        <v>11.95776164706843</v>
      </c>
    </row>
    <row r="14" spans="2:12" ht="16.5">
      <c r="B14" s="4" t="s">
        <v>17</v>
      </c>
      <c r="C14" s="21">
        <v>1200000000</v>
      </c>
      <c r="D14" s="12" t="s">
        <v>2</v>
      </c>
      <c r="G14" s="5">
        <f t="shared" si="3"/>
        <v>44</v>
      </c>
      <c r="H14" s="6">
        <f t="shared" si="0"/>
        <v>78790928.752679646</v>
      </c>
      <c r="I14" s="5">
        <f t="shared" si="1"/>
        <v>72.475710300154887</v>
      </c>
      <c r="J14" s="5">
        <f t="shared" si="2"/>
        <v>11.530226638661004</v>
      </c>
    </row>
    <row r="15" spans="2:12" ht="15" thickBot="1">
      <c r="B15" s="7" t="s">
        <v>18</v>
      </c>
      <c r="C15" s="22">
        <v>15000</v>
      </c>
      <c r="D15" s="13" t="s">
        <v>5</v>
      </c>
      <c r="G15" s="5">
        <f t="shared" si="3"/>
        <v>49.5</v>
      </c>
      <c r="H15" s="6">
        <f t="shared" si="0"/>
        <v>73734459.323332533</v>
      </c>
      <c r="I15" s="5">
        <f t="shared" si="1"/>
        <v>70.111558401988916</v>
      </c>
      <c r="J15" s="5">
        <f t="shared" si="2"/>
        <v>11.154111563952782</v>
      </c>
    </row>
    <row r="16" spans="2:12" ht="15" thickBot="1">
      <c r="G16" s="5">
        <f t="shared" si="3"/>
        <v>55</v>
      </c>
      <c r="H16" s="6">
        <f t="shared" si="0"/>
        <v>69388688.953248173</v>
      </c>
      <c r="I16" s="5">
        <f t="shared" si="1"/>
        <v>68.014061758457061</v>
      </c>
      <c r="J16" s="5">
        <f t="shared" si="2"/>
        <v>10.820418916118168</v>
      </c>
    </row>
    <row r="17" spans="2:12" ht="15">
      <c r="B17" s="2" t="s">
        <v>10</v>
      </c>
      <c r="C17" s="3"/>
      <c r="D17" s="11"/>
      <c r="G17" s="5">
        <f t="shared" si="3"/>
        <v>60.5</v>
      </c>
      <c r="H17" s="6">
        <f t="shared" si="0"/>
        <v>65616845.208453067</v>
      </c>
      <c r="I17" s="5">
        <f t="shared" si="1"/>
        <v>66.139673020284917</v>
      </c>
      <c r="J17" s="5">
        <f t="shared" si="2"/>
        <v>10.5222207077726</v>
      </c>
    </row>
    <row r="18" spans="2:12">
      <c r="B18" s="4"/>
      <c r="D18" s="12"/>
      <c r="G18" s="5">
        <f t="shared" si="3"/>
        <v>66</v>
      </c>
      <c r="H18" s="6">
        <f t="shared" si="0"/>
        <v>62315256.056484722</v>
      </c>
      <c r="I18" s="5">
        <f t="shared" si="1"/>
        <v>64.454250470901059</v>
      </c>
      <c r="J18" s="5">
        <f t="shared" si="2"/>
        <v>10.254085302188805</v>
      </c>
      <c r="L18" s="16"/>
    </row>
    <row r="19" spans="2:12" ht="16.5">
      <c r="B19" s="4" t="s">
        <v>19</v>
      </c>
      <c r="C19" s="5">
        <f>(C8^2-C9^2)/100*22/7/4</f>
        <v>40.071428571428569</v>
      </c>
      <c r="D19" s="12" t="s">
        <v>3</v>
      </c>
      <c r="G19" s="5">
        <f t="shared" si="3"/>
        <v>71.5</v>
      </c>
      <c r="H19" s="6">
        <f t="shared" si="0"/>
        <v>59403913.696009524</v>
      </c>
      <c r="I19" s="5">
        <f t="shared" si="1"/>
        <v>62.9306039464687</v>
      </c>
      <c r="J19" s="5">
        <f t="shared" si="2"/>
        <v>10.011686991483657</v>
      </c>
    </row>
    <row r="20" spans="2:12" ht="16.5">
      <c r="B20" s="4" t="s">
        <v>20</v>
      </c>
      <c r="C20" s="5">
        <f>+C19*C11/10+C12</f>
        <v>1001.6071428571428</v>
      </c>
      <c r="D20" s="12" t="s">
        <v>1</v>
      </c>
      <c r="G20" s="5">
        <f t="shared" si="3"/>
        <v>77</v>
      </c>
      <c r="H20" s="6">
        <f t="shared" si="0"/>
        <v>56820092.658683129</v>
      </c>
      <c r="I20" s="5">
        <f t="shared" si="1"/>
        <v>61.5467803970731</v>
      </c>
      <c r="J20" s="5">
        <f t="shared" si="2"/>
        <v>9.7915332449889014</v>
      </c>
      <c r="L20" s="6"/>
    </row>
    <row r="21" spans="2:12" ht="16.5">
      <c r="B21" s="4" t="s">
        <v>21</v>
      </c>
      <c r="C21" s="5">
        <f>+C19*(C10-C11)/10+C13</f>
        <v>1402.3214285714284</v>
      </c>
      <c r="D21" s="12" t="s">
        <v>1</v>
      </c>
      <c r="G21" s="5">
        <f t="shared" si="3"/>
        <v>82.5</v>
      </c>
      <c r="H21" s="6">
        <f t="shared" si="0"/>
        <v>54513927.87836802</v>
      </c>
      <c r="I21" s="5">
        <f t="shared" si="1"/>
        <v>60.284839375732503</v>
      </c>
      <c r="J21" s="5">
        <f t="shared" si="2"/>
        <v>9.590769900684716</v>
      </c>
    </row>
    <row r="22" spans="2:12">
      <c r="B22" s="4"/>
      <c r="D22" s="12"/>
      <c r="G22" s="5">
        <f t="shared" si="3"/>
        <v>88</v>
      </c>
      <c r="H22" s="6">
        <f t="shared" si="0"/>
        <v>52445284.692324348</v>
      </c>
      <c r="I22" s="5">
        <f t="shared" si="1"/>
        <v>59.129961211061378</v>
      </c>
      <c r="J22" s="5">
        <f t="shared" si="2"/>
        <v>9.4070392835779479</v>
      </c>
    </row>
    <row r="23" spans="2:12">
      <c r="B23" s="4" t="s">
        <v>22</v>
      </c>
      <c r="C23" s="6">
        <f>(C19*0.0001)^2*C14/(C20*0.000001)</f>
        <v>19237714.896976806</v>
      </c>
      <c r="D23" s="12" t="s">
        <v>4</v>
      </c>
      <c r="G23" s="5">
        <f t="shared" si="3"/>
        <v>93.5</v>
      </c>
      <c r="H23" s="6">
        <f t="shared" si="0"/>
        <v>50581500.879596189</v>
      </c>
      <c r="I23" s="5">
        <f t="shared" si="1"/>
        <v>58.069786108093645</v>
      </c>
      <c r="J23" s="5">
        <f t="shared" si="2"/>
        <v>9.2383750626512615</v>
      </c>
    </row>
    <row r="24" spans="2:12">
      <c r="B24" s="4" t="s">
        <v>23</v>
      </c>
      <c r="C24" s="6">
        <f>(C19*0.0001)^2*C14/(C21*0.000001)</f>
        <v>13740525.004093071</v>
      </c>
      <c r="D24" s="12" t="s">
        <v>4</v>
      </c>
      <c r="G24" s="5">
        <f t="shared" si="3"/>
        <v>99</v>
      </c>
      <c r="H24" s="6">
        <f t="shared" si="0"/>
        <v>48895729.890720993</v>
      </c>
      <c r="I24" s="5">
        <f t="shared" si="1"/>
        <v>57.093916716652629</v>
      </c>
      <c r="J24" s="5">
        <f t="shared" si="2"/>
        <v>9.0831231140129187</v>
      </c>
    </row>
    <row r="25" spans="2:12">
      <c r="B25" s="4"/>
      <c r="D25" s="12"/>
      <c r="G25" s="5">
        <f t="shared" si="3"/>
        <v>104.5</v>
      </c>
      <c r="H25" s="6">
        <f t="shared" si="0"/>
        <v>47365706.47986412</v>
      </c>
      <c r="I25" s="5">
        <f t="shared" si="1"/>
        <v>56.193538465950645</v>
      </c>
      <c r="J25" s="5">
        <f t="shared" si="2"/>
        <v>8.9398811195830579</v>
      </c>
    </row>
    <row r="26" spans="2:12">
      <c r="B26" s="4" t="s">
        <v>24</v>
      </c>
      <c r="C26" s="6">
        <f>C23+C24</f>
        <v>32978239.90106988</v>
      </c>
      <c r="D26" s="12" t="s">
        <v>4</v>
      </c>
      <c r="G26" s="5">
        <f t="shared" si="3"/>
        <v>110</v>
      </c>
      <c r="H26" s="6">
        <f t="shared" si="0"/>
        <v>45972814.242129266</v>
      </c>
      <c r="I26" s="5">
        <f t="shared" si="1"/>
        <v>55.3611260977287</v>
      </c>
      <c r="J26" s="5">
        <f t="shared" si="2"/>
        <v>8.8074518791841108</v>
      </c>
    </row>
    <row r="27" spans="2:12">
      <c r="B27" s="4"/>
      <c r="D27" s="12"/>
      <c r="G27" s="5">
        <f t="shared" si="3"/>
        <v>115.5</v>
      </c>
      <c r="H27" s="6">
        <f t="shared" si="0"/>
        <v>44701372.307063438</v>
      </c>
      <c r="I27" s="5">
        <f t="shared" si="1"/>
        <v>54.59021420673821</v>
      </c>
      <c r="J27" s="5">
        <f t="shared" si="2"/>
        <v>8.684806805617443</v>
      </c>
    </row>
    <row r="28" spans="2:12">
      <c r="B28" s="4" t="s">
        <v>25</v>
      </c>
      <c r="C28" s="5">
        <f>SQRT(C26/C15)</f>
        <v>46.88869081919426</v>
      </c>
      <c r="D28" s="12" t="s">
        <v>6</v>
      </c>
      <c r="G28" s="5">
        <f t="shared" si="3"/>
        <v>121</v>
      </c>
      <c r="H28" s="6">
        <f t="shared" si="0"/>
        <v>43538083.385571778</v>
      </c>
      <c r="I28" s="5">
        <f t="shared" si="1"/>
        <v>53.875215938049394</v>
      </c>
      <c r="J28" s="5">
        <f t="shared" si="2"/>
        <v>8.5710570810533131</v>
      </c>
    </row>
    <row r="29" spans="2:12" ht="15" thickBot="1">
      <c r="B29" s="7"/>
      <c r="C29" s="8">
        <f>+C28/2/22*7</f>
        <v>7.4595644485081776</v>
      </c>
      <c r="D29" s="13" t="s">
        <v>7</v>
      </c>
      <c r="G29" s="5">
        <f t="shared" si="3"/>
        <v>126.5</v>
      </c>
      <c r="H29" s="6">
        <f t="shared" si="0"/>
        <v>42471602.160577416</v>
      </c>
      <c r="I29" s="5">
        <f t="shared" si="1"/>
        <v>53.211278353733377</v>
      </c>
      <c r="J29" s="5">
        <f t="shared" si="2"/>
        <v>8.4654306471848546</v>
      </c>
    </row>
    <row r="30" spans="2:12">
      <c r="G30" s="5">
        <f t="shared" si="3"/>
        <v>132</v>
      </c>
      <c r="H30" s="6">
        <f t="shared" si="0"/>
        <v>41492194.50879208</v>
      </c>
      <c r="I30" s="5">
        <f t="shared" si="1"/>
        <v>52.594166031853177</v>
      </c>
      <c r="J30" s="5">
        <f t="shared" si="2"/>
        <v>8.3672536868857321</v>
      </c>
    </row>
    <row r="31" spans="2:12">
      <c r="G31" s="5">
        <f t="shared" si="3"/>
        <v>137.5</v>
      </c>
      <c r="H31" s="6">
        <f t="shared" si="0"/>
        <v>40591466.034928642</v>
      </c>
      <c r="I31" s="5">
        <f t="shared" si="1"/>
        <v>52.020166624703442</v>
      </c>
      <c r="J31" s="5">
        <f t="shared" si="2"/>
        <v>8.2759355993846384</v>
      </c>
    </row>
    <row r="32" spans="2:12">
      <c r="G32" s="5">
        <f t="shared" si="3"/>
        <v>143</v>
      </c>
      <c r="H32" s="6">
        <f t="shared" si="0"/>
        <v>39762144.037735544</v>
      </c>
      <c r="I32" s="5">
        <f t="shared" si="1"/>
        <v>51.486013659203628</v>
      </c>
      <c r="J32" s="5">
        <f t="shared" si="2"/>
        <v>8.1909567185096677</v>
      </c>
    </row>
    <row r="33" spans="7:10">
      <c r="G33" s="5">
        <f t="shared" si="3"/>
        <v>148.5</v>
      </c>
      <c r="H33" s="6">
        <f t="shared" si="0"/>
        <v>38997901.056398079</v>
      </c>
      <c r="I33" s="5">
        <f t="shared" si="1"/>
        <v>50.988822995108826</v>
      </c>
      <c r="J33" s="5">
        <f t="shared" si="2"/>
        <v>8.1118582037673139</v>
      </c>
    </row>
    <row r="34" spans="7:10">
      <c r="G34" s="5">
        <f t="shared" si="3"/>
        <v>154</v>
      </c>
      <c r="H34" s="6">
        <f t="shared" si="0"/>
        <v>38293211.060616747</v>
      </c>
      <c r="I34" s="5">
        <f t="shared" si="1"/>
        <v>50.526040190919865</v>
      </c>
      <c r="J34" s="5">
        <f t="shared" si="2"/>
        <v>8.038233666737252</v>
      </c>
    </row>
    <row r="35" spans="7:10">
      <c r="G35" s="5">
        <f>G34+$C$10/100</f>
        <v>159.5</v>
      </c>
      <c r="H35" s="6">
        <f t="shared" si="0"/>
        <v>37643231.480335385</v>
      </c>
      <c r="I35" s="5">
        <f t="shared" si="1"/>
        <v>50.095396648351759</v>
      </c>
      <c r="J35" s="5">
        <f t="shared" si="2"/>
        <v>7.9697221940559615</v>
      </c>
    </row>
    <row r="36" spans="7:10">
      <c r="G36" s="5">
        <f t="shared" si="3"/>
        <v>165</v>
      </c>
      <c r="H36" s="6">
        <f t="shared" si="0"/>
        <v>37043705.848114401</v>
      </c>
      <c r="I36" s="5">
        <f t="shared" si="1"/>
        <v>49.694872873107272</v>
      </c>
      <c r="J36" s="5">
        <f t="shared" si="2"/>
        <v>7.9060025025397938</v>
      </c>
    </row>
    <row r="37" spans="7:10">
      <c r="G37" s="5">
        <f t="shared" si="3"/>
        <v>170.5</v>
      </c>
      <c r="H37" s="6">
        <f t="shared" si="0"/>
        <v>36490883.004897088</v>
      </c>
      <c r="I37" s="5">
        <f t="shared" si="1"/>
        <v>49.322667544039078</v>
      </c>
      <c r="J37" s="5">
        <f t="shared" si="2"/>
        <v>7.8467880183698533</v>
      </c>
    </row>
    <row r="38" spans="7:10">
      <c r="G38" s="5">
        <f t="shared" si="3"/>
        <v>176</v>
      </c>
      <c r="H38" s="6">
        <f t="shared" si="0"/>
        <v>35981449.707690015</v>
      </c>
      <c r="I38" s="5">
        <f t="shared" si="1"/>
        <v>48.977171354070677</v>
      </c>
      <c r="J38" s="5">
        <f t="shared" si="2"/>
        <v>7.7918227154203343</v>
      </c>
    </row>
    <row r="39" spans="7:10">
      <c r="G39" s="5">
        <f t="shared" si="3"/>
        <v>181.5</v>
      </c>
      <c r="H39" s="6">
        <f t="shared" si="0"/>
        <v>35512474.152742639</v>
      </c>
      <c r="I39" s="5">
        <f t="shared" si="1"/>
        <v>48.656944795676488</v>
      </c>
      <c r="J39" s="5">
        <f t="shared" si="2"/>
        <v>7.7408775811303503</v>
      </c>
    </row>
    <row r="40" spans="7:10">
      <c r="G40" s="5">
        <f t="shared" si="3"/>
        <v>187</v>
      </c>
      <c r="H40" s="6">
        <f t="shared" si="0"/>
        <v>35081358.445380501</v>
      </c>
      <c r="I40" s="5">
        <f t="shared" si="1"/>
        <v>48.360699226665794</v>
      </c>
      <c r="J40" s="5">
        <f t="shared" si="2"/>
        <v>7.6937476042422848</v>
      </c>
    </row>
    <row r="41" spans="7:10">
      <c r="G41" s="5">
        <f t="shared" si="3"/>
        <v>192.5</v>
      </c>
      <c r="H41" s="6">
        <f t="shared" si="0"/>
        <v>34685798.447578408</v>
      </c>
      <c r="I41" s="5">
        <f t="shared" si="1"/>
        <v>48.087280679737901</v>
      </c>
      <c r="J41" s="5">
        <f t="shared" si="2"/>
        <v>7.6502491990492114</v>
      </c>
    </row>
    <row r="42" spans="7:10">
      <c r="G42" s="5">
        <f t="shared" si="3"/>
        <v>198</v>
      </c>
      <c r="H42" s="6">
        <f t="shared" si="0"/>
        <v>34323749.745698743</v>
      </c>
      <c r="I42" s="5">
        <f t="shared" si="1"/>
        <v>47.835655980101109</v>
      </c>
      <c r="J42" s="5">
        <f t="shared" si="2"/>
        <v>7.6102179968342671</v>
      </c>
    </row>
    <row r="43" spans="7:10">
      <c r="G43" s="5">
        <f t="shared" si="3"/>
        <v>203.5</v>
      </c>
      <c r="H43" s="6">
        <f t="shared" si="0"/>
        <v>33993398.724924207</v>
      </c>
      <c r="I43" s="5">
        <f t="shared" si="1"/>
        <v>47.604900815584244</v>
      </c>
      <c r="J43" s="5">
        <f t="shared" si="2"/>
        <v>7.5735069479338577</v>
      </c>
    </row>
    <row r="44" spans="7:10">
      <c r="G44" s="5">
        <f t="shared" si="3"/>
        <v>209</v>
      </c>
      <c r="H44" s="6">
        <f t="shared" si="0"/>
        <v>33693137.929620966</v>
      </c>
      <c r="I44" s="5">
        <f t="shared" si="1"/>
        <v>47.394189467782489</v>
      </c>
      <c r="J44" s="5">
        <f t="shared" si="2"/>
        <v>7.5399846880563057</v>
      </c>
    </row>
    <row r="45" spans="7:10">
      <c r="G45" s="5">
        <f t="shared" si="3"/>
        <v>214.5</v>
      </c>
      <c r="H45" s="6">
        <f t="shared" si="0"/>
        <v>33421545.042021729</v>
      </c>
      <c r="I45" s="5">
        <f t="shared" si="1"/>
        <v>47.202785964405201</v>
      </c>
      <c r="J45" s="5">
        <f t="shared" si="2"/>
        <v>7.5095341307008274</v>
      </c>
    </row>
    <row r="46" spans="7:10">
      <c r="G46" s="5">
        <f t="shared" si="3"/>
        <v>220</v>
      </c>
      <c r="H46" s="6">
        <f t="shared" si="0"/>
        <v>33177364.934141073</v>
      </c>
      <c r="I46" s="5">
        <f t="shared" si="1"/>
        <v>47.030036454831055</v>
      </c>
      <c r="J46" s="5">
        <f t="shared" si="2"/>
        <v>7.4820512541776685</v>
      </c>
    </row>
    <row r="47" spans="7:10">
      <c r="G47" s="5">
        <f t="shared" si="3"/>
        <v>225.5</v>
      </c>
      <c r="H47" s="6">
        <f t="shared" si="0"/>
        <v>32959494.346503604</v>
      </c>
      <c r="I47" s="5">
        <f t="shared" si="1"/>
        <v>46.875362644999775</v>
      </c>
      <c r="J47" s="5">
        <f t="shared" si="2"/>
        <v>7.457444057159055</v>
      </c>
    </row>
    <row r="48" spans="7:10">
      <c r="G48" s="5">
        <f t="shared" si="3"/>
        <v>231</v>
      </c>
      <c r="H48" s="6">
        <f t="shared" si="0"/>
        <v>32766968.827261776</v>
      </c>
      <c r="I48" s="5">
        <f t="shared" si="1"/>
        <v>46.738256155788676</v>
      </c>
      <c r="J48" s="5">
        <f t="shared" si="2"/>
        <v>7.4356316611481983</v>
      </c>
    </row>
    <row r="49" spans="7:10">
      <c r="G49" s="5">
        <f t="shared" si="3"/>
        <v>236.5</v>
      </c>
      <c r="H49" s="6">
        <f t="shared" si="0"/>
        <v>32598951.630596474</v>
      </c>
      <c r="I49" s="5">
        <f t="shared" si="1"/>
        <v>46.618273692188183</v>
      </c>
      <c r="J49" s="5">
        <f t="shared" si="2"/>
        <v>7.4165435419390295</v>
      </c>
    </row>
    <row r="50" spans="7:10">
      <c r="G50" s="5">
        <f t="shared" si="3"/>
        <v>242</v>
      </c>
      <c r="H50" s="6">
        <f t="shared" si="0"/>
        <v>32454724.327030793</v>
      </c>
      <c r="I50" s="5">
        <f t="shared" si="1"/>
        <v>46.515032929889657</v>
      </c>
      <c r="J50" s="5">
        <f t="shared" si="2"/>
        <v>7.400118875209718</v>
      </c>
    </row>
    <row r="51" spans="7:10">
      <c r="G51" s="5">
        <f t="shared" si="3"/>
        <v>247.5</v>
      </c>
      <c r="H51" s="6">
        <f t="shared" si="0"/>
        <v>32333678.922870055</v>
      </c>
      <c r="I51" s="5">
        <f t="shared" si="1"/>
        <v>46.428209042111497</v>
      </c>
      <c r="J51" s="5">
        <f t="shared" si="2"/>
        <v>7.3863059839722842</v>
      </c>
    </row>
    <row r="52" spans="7:10">
      <c r="G52" s="5">
        <f t="shared" si="3"/>
        <v>253</v>
      </c>
      <c r="H52" s="6">
        <f t="shared" si="0"/>
        <v>32235311.323322207</v>
      </c>
      <c r="I52" s="5">
        <f t="shared" si="1"/>
        <v>46.357531803237187</v>
      </c>
      <c r="J52" s="5">
        <f t="shared" si="2"/>
        <v>7.3750618777877337</v>
      </c>
    </row>
    <row r="53" spans="7:10">
      <c r="G53" s="5">
        <f t="shared" si="3"/>
        <v>258.5</v>
      </c>
      <c r="H53" s="6">
        <f t="shared" si="0"/>
        <v>32159216.005477242</v>
      </c>
      <c r="I53" s="5">
        <f t="shared" si="1"/>
        <v>46.302783217626157</v>
      </c>
      <c r="J53" s="5">
        <f t="shared" si="2"/>
        <v>7.3663518755314339</v>
      </c>
    </row>
    <row r="54" spans="7:10">
      <c r="G54" s="5">
        <f t="shared" si="3"/>
        <v>264</v>
      </c>
      <c r="H54" s="6">
        <f t="shared" si="0"/>
        <v>32105081.794458859</v>
      </c>
      <c r="I54" s="5">
        <f t="shared" si="1"/>
        <v>46.26379563219232</v>
      </c>
      <c r="J54" s="5">
        <f t="shared" si="2"/>
        <v>7.3601493051215048</v>
      </c>
    </row>
    <row r="55" spans="7:10">
      <c r="G55" s="5">
        <f t="shared" si="3"/>
        <v>269.5</v>
      </c>
      <c r="H55" s="6">
        <f t="shared" si="0"/>
        <v>32072688.659709506</v>
      </c>
      <c r="I55" s="5">
        <f t="shared" si="1"/>
        <v>46.24045030036617</v>
      </c>
      <c r="J55" s="5">
        <f t="shared" si="2"/>
        <v>7.3564352750582538</v>
      </c>
    </row>
    <row r="56" spans="7:10">
      <c r="G56" s="5">
        <f t="shared" si="3"/>
        <v>275</v>
      </c>
      <c r="H56" s="6">
        <f t="shared" si="0"/>
        <v>32061905.469363503</v>
      </c>
      <c r="I56" s="5">
        <f t="shared" si="1"/>
        <v>46.23267637314796</v>
      </c>
      <c r="J56" s="5">
        <f t="shared" si="2"/>
        <v>7.3551985139099028</v>
      </c>
    </row>
    <row r="57" spans="7:10">
      <c r="G57" s="5">
        <f t="shared" si="3"/>
        <v>280.5</v>
      </c>
      <c r="H57" s="6">
        <f t="shared" si="0"/>
        <v>32072688.659709506</v>
      </c>
      <c r="I57" s="5">
        <f t="shared" si="1"/>
        <v>46.24045030036617</v>
      </c>
      <c r="J57" s="5">
        <f t="shared" si="2"/>
        <v>7.3564352750582538</v>
      </c>
    </row>
    <row r="58" spans="7:10">
      <c r="G58" s="5">
        <f t="shared" si="3"/>
        <v>286</v>
      </c>
      <c r="H58" s="6">
        <f t="shared" si="0"/>
        <v>32105081.794458851</v>
      </c>
      <c r="I58" s="5">
        <f t="shared" si="1"/>
        <v>46.263795632192313</v>
      </c>
      <c r="J58" s="5">
        <f t="shared" si="2"/>
        <v>7.3601493051215048</v>
      </c>
    </row>
    <row r="59" spans="7:10">
      <c r="G59" s="5">
        <f>G58+$C$10/100</f>
        <v>291.5</v>
      </c>
      <c r="H59" s="6">
        <f t="shared" si="0"/>
        <v>32159216.005477242</v>
      </c>
      <c r="I59" s="5">
        <f t="shared" si="1"/>
        <v>46.302783217626157</v>
      </c>
      <c r="J59" s="5">
        <f t="shared" si="2"/>
        <v>7.3663518755314339</v>
      </c>
    </row>
    <row r="60" spans="7:10">
      <c r="G60" s="5">
        <f t="shared" si="3"/>
        <v>297</v>
      </c>
      <c r="H60" s="6">
        <f t="shared" si="0"/>
        <v>32235311.32332221</v>
      </c>
      <c r="I60" s="5">
        <f t="shared" si="1"/>
        <v>46.357531803237187</v>
      </c>
      <c r="J60" s="5">
        <f t="shared" si="2"/>
        <v>7.3750618777877337</v>
      </c>
    </row>
    <row r="61" spans="7:10">
      <c r="G61" s="5">
        <f t="shared" si="3"/>
        <v>302.5</v>
      </c>
      <c r="H61" s="6">
        <f t="shared" si="0"/>
        <v>32333678.922870055</v>
      </c>
      <c r="I61" s="5">
        <f t="shared" si="1"/>
        <v>46.428209042111497</v>
      </c>
      <c r="J61" s="5">
        <f t="shared" si="2"/>
        <v>7.3863059839722842</v>
      </c>
    </row>
    <row r="62" spans="7:10">
      <c r="G62" s="5">
        <f t="shared" si="3"/>
        <v>308</v>
      </c>
      <c r="H62" s="6">
        <f t="shared" si="0"/>
        <v>32454724.327030793</v>
      </c>
      <c r="I62" s="5">
        <f t="shared" si="1"/>
        <v>46.515032929889657</v>
      </c>
      <c r="J62" s="5">
        <f t="shared" si="2"/>
        <v>7.400118875209718</v>
      </c>
    </row>
    <row r="63" spans="7:10">
      <c r="G63" s="5">
        <f t="shared" si="3"/>
        <v>313.5</v>
      </c>
      <c r="H63" s="6">
        <f t="shared" si="0"/>
        <v>32598951.630596474</v>
      </c>
      <c r="I63" s="5">
        <f t="shared" si="1"/>
        <v>46.618273692188183</v>
      </c>
      <c r="J63" s="5">
        <f t="shared" si="2"/>
        <v>7.4165435419390295</v>
      </c>
    </row>
    <row r="64" spans="7:10">
      <c r="G64" s="5">
        <f t="shared" si="3"/>
        <v>319</v>
      </c>
      <c r="H64" s="6">
        <f t="shared" si="0"/>
        <v>32766968.827261776</v>
      </c>
      <c r="I64" s="5">
        <f t="shared" si="1"/>
        <v>46.738256155788676</v>
      </c>
      <c r="J64" s="5">
        <f t="shared" si="2"/>
        <v>7.4356316611481983</v>
      </c>
    </row>
    <row r="65" spans="7:10">
      <c r="G65" s="5">
        <f t="shared" si="3"/>
        <v>324.5</v>
      </c>
      <c r="H65" s="6">
        <f t="shared" si="0"/>
        <v>32959494.3465036</v>
      </c>
      <c r="I65" s="5">
        <f t="shared" si="1"/>
        <v>46.875362644999768</v>
      </c>
      <c r="J65" s="5">
        <f t="shared" si="2"/>
        <v>7.4574440571590541</v>
      </c>
    </row>
    <row r="66" spans="7:10">
      <c r="G66" s="5">
        <f t="shared" si="3"/>
        <v>330</v>
      </c>
      <c r="H66" s="6">
        <f t="shared" si="0"/>
        <v>33177364.93414107</v>
      </c>
      <c r="I66" s="5">
        <f t="shared" si="1"/>
        <v>47.030036454831055</v>
      </c>
      <c r="J66" s="5">
        <f t="shared" si="2"/>
        <v>7.4820512541776685</v>
      </c>
    </row>
    <row r="67" spans="7:10">
      <c r="G67" s="5">
        <f t="shared" si="3"/>
        <v>335.5</v>
      </c>
      <c r="H67" s="6">
        <f t="shared" si="0"/>
        <v>33421545.042021729</v>
      </c>
      <c r="I67" s="5">
        <f t="shared" si="1"/>
        <v>47.202785964405201</v>
      </c>
      <c r="J67" s="5">
        <f t="shared" si="2"/>
        <v>7.5095341307008274</v>
      </c>
    </row>
    <row r="68" spans="7:10">
      <c r="G68" s="5">
        <f t="shared" si="3"/>
        <v>341</v>
      </c>
      <c r="H68" s="6">
        <f t="shared" si="0"/>
        <v>33693137.929620966</v>
      </c>
      <c r="I68" s="5">
        <f t="shared" si="1"/>
        <v>47.394189467782489</v>
      </c>
      <c r="J68" s="5">
        <f t="shared" si="2"/>
        <v>7.5399846880563057</v>
      </c>
    </row>
    <row r="69" spans="7:10">
      <c r="G69" s="5">
        <f t="shared" si="3"/>
        <v>346.5</v>
      </c>
      <c r="H69" s="6">
        <f t="shared" si="0"/>
        <v>33993398.724924207</v>
      </c>
      <c r="I69" s="5">
        <f t="shared" si="1"/>
        <v>47.604900815584244</v>
      </c>
      <c r="J69" s="5">
        <f t="shared" si="2"/>
        <v>7.5735069479338577</v>
      </c>
    </row>
    <row r="70" spans="7:10">
      <c r="G70" s="5">
        <f t="shared" si="3"/>
        <v>352</v>
      </c>
      <c r="H70" s="6">
        <f t="shared" si="0"/>
        <v>34323749.745698743</v>
      </c>
      <c r="I70" s="5">
        <f t="shared" si="1"/>
        <v>47.835655980101109</v>
      </c>
      <c r="J70" s="5">
        <f t="shared" si="2"/>
        <v>7.6102179968342671</v>
      </c>
    </row>
    <row r="71" spans="7:10">
      <c r="G71" s="5">
        <f t="shared" si="3"/>
        <v>357.5</v>
      </c>
      <c r="H71" s="6">
        <f t="shared" ref="H71:H106" si="4">(($C$19*0.0001)^2*$C$14/(($C$12+G71/10*$C$19)*0.000001))+(($C$19*0.0001)^2*$C$14/(($C$13+$C$19*($C$10-G71)/10)*0.000001))</f>
        <v>34685798.447578408</v>
      </c>
      <c r="I71" s="5">
        <f t="shared" ref="I71:I106" si="5">SQRT(H71/$C$15)</f>
        <v>48.087280679737901</v>
      </c>
      <c r="J71" s="5">
        <f t="shared" ref="J71:J106" si="6">+I71/2/22*7</f>
        <v>7.6502491990492114</v>
      </c>
    </row>
    <row r="72" spans="7:10">
      <c r="G72" s="5">
        <f t="shared" ref="G72:G106" si="7">G71+$C$10/100</f>
        <v>363</v>
      </c>
      <c r="H72" s="6">
        <f t="shared" si="4"/>
        <v>35081358.445380501</v>
      </c>
      <c r="I72" s="5">
        <f t="shared" si="5"/>
        <v>48.360699226665794</v>
      </c>
      <c r="J72" s="5">
        <f t="shared" si="6"/>
        <v>7.6937476042422848</v>
      </c>
    </row>
    <row r="73" spans="7:10">
      <c r="G73" s="5">
        <f t="shared" si="7"/>
        <v>368.5</v>
      </c>
      <c r="H73" s="6">
        <f t="shared" si="4"/>
        <v>35512474.152742639</v>
      </c>
      <c r="I73" s="5">
        <f t="shared" si="5"/>
        <v>48.656944795676488</v>
      </c>
      <c r="J73" s="5">
        <f t="shared" si="6"/>
        <v>7.7408775811303503</v>
      </c>
    </row>
    <row r="74" spans="7:10">
      <c r="G74" s="5">
        <f t="shared" si="7"/>
        <v>374</v>
      </c>
      <c r="H74" s="6">
        <f t="shared" si="4"/>
        <v>35981449.707690015</v>
      </c>
      <c r="I74" s="5">
        <f t="shared" si="5"/>
        <v>48.977171354070677</v>
      </c>
      <c r="J74" s="5">
        <f t="shared" si="6"/>
        <v>7.7918227154203343</v>
      </c>
    </row>
    <row r="75" spans="7:10">
      <c r="G75" s="5">
        <f t="shared" si="7"/>
        <v>379.5</v>
      </c>
      <c r="H75" s="6">
        <f t="shared" si="4"/>
        <v>36490883.004897088</v>
      </c>
      <c r="I75" s="5">
        <f t="shared" si="5"/>
        <v>49.322667544039078</v>
      </c>
      <c r="J75" s="5">
        <f t="shared" si="6"/>
        <v>7.8467880183698533</v>
      </c>
    </row>
    <row r="76" spans="7:10">
      <c r="G76" s="5">
        <f t="shared" si="7"/>
        <v>385</v>
      </c>
      <c r="H76" s="6">
        <f t="shared" si="4"/>
        <v>37043705.848114401</v>
      </c>
      <c r="I76" s="5">
        <f t="shared" si="5"/>
        <v>49.694872873107272</v>
      </c>
      <c r="J76" s="5">
        <f t="shared" si="6"/>
        <v>7.9060025025397938</v>
      </c>
    </row>
    <row r="77" spans="7:10">
      <c r="G77" s="5">
        <f t="shared" si="7"/>
        <v>390.5</v>
      </c>
      <c r="H77" s="6">
        <f t="shared" si="4"/>
        <v>37643231.480335385</v>
      </c>
      <c r="I77" s="5">
        <f t="shared" si="5"/>
        <v>50.095396648351759</v>
      </c>
      <c r="J77" s="5">
        <f t="shared" si="6"/>
        <v>7.9697221940559615</v>
      </c>
    </row>
    <row r="78" spans="7:10">
      <c r="G78" s="5">
        <f t="shared" si="7"/>
        <v>396</v>
      </c>
      <c r="H78" s="6">
        <f t="shared" si="4"/>
        <v>38293211.060616747</v>
      </c>
      <c r="I78" s="5">
        <f t="shared" si="5"/>
        <v>50.526040190919865</v>
      </c>
      <c r="J78" s="5">
        <f t="shared" si="6"/>
        <v>8.038233666737252</v>
      </c>
    </row>
    <row r="79" spans="7:10">
      <c r="G79" s="5">
        <f t="shared" si="7"/>
        <v>401.5</v>
      </c>
      <c r="H79" s="6">
        <f t="shared" si="4"/>
        <v>38997901.056398079</v>
      </c>
      <c r="I79" s="5">
        <f t="shared" si="5"/>
        <v>50.988822995108826</v>
      </c>
      <c r="J79" s="5">
        <f t="shared" si="6"/>
        <v>8.1118582037673139</v>
      </c>
    </row>
    <row r="80" spans="7:10">
      <c r="G80" s="5">
        <f t="shared" si="7"/>
        <v>407</v>
      </c>
      <c r="H80" s="6">
        <f t="shared" si="4"/>
        <v>39762144.037735552</v>
      </c>
      <c r="I80" s="5">
        <f t="shared" si="5"/>
        <v>51.486013659203635</v>
      </c>
      <c r="J80" s="5">
        <f t="shared" si="6"/>
        <v>8.1909567185096694</v>
      </c>
    </row>
    <row r="81" spans="7:10">
      <c r="G81" s="5">
        <f t="shared" si="7"/>
        <v>412.5</v>
      </c>
      <c r="H81" s="6">
        <f t="shared" si="4"/>
        <v>40591466.034928635</v>
      </c>
      <c r="I81" s="5">
        <f t="shared" si="5"/>
        <v>52.020166624703435</v>
      </c>
      <c r="J81" s="5">
        <f t="shared" si="6"/>
        <v>8.2759355993846366</v>
      </c>
    </row>
    <row r="82" spans="7:10">
      <c r="G82" s="5">
        <f t="shared" si="7"/>
        <v>418</v>
      </c>
      <c r="H82" s="6">
        <f t="shared" si="4"/>
        <v>41492194.508792073</v>
      </c>
      <c r="I82" s="5">
        <f t="shared" si="5"/>
        <v>52.594166031853177</v>
      </c>
      <c r="J82" s="5">
        <f t="shared" si="6"/>
        <v>8.3672536868857321</v>
      </c>
    </row>
    <row r="83" spans="7:10">
      <c r="G83" s="5">
        <f t="shared" si="7"/>
        <v>423.5</v>
      </c>
      <c r="H83" s="6">
        <f t="shared" si="4"/>
        <v>42471602.160577424</v>
      </c>
      <c r="I83" s="5">
        <f t="shared" si="5"/>
        <v>53.211278353733384</v>
      </c>
      <c r="J83" s="5">
        <f t="shared" si="6"/>
        <v>8.4654306471848564</v>
      </c>
    </row>
    <row r="84" spans="7:10">
      <c r="G84" s="5">
        <f t="shared" si="7"/>
        <v>429</v>
      </c>
      <c r="H84" s="6">
        <f t="shared" si="4"/>
        <v>43538083.385571778</v>
      </c>
      <c r="I84" s="5">
        <f t="shared" si="5"/>
        <v>53.875215938049394</v>
      </c>
      <c r="J84" s="5">
        <f t="shared" si="6"/>
        <v>8.5710570810533131</v>
      </c>
    </row>
    <row r="85" spans="7:10">
      <c r="G85" s="5">
        <f t="shared" si="7"/>
        <v>434.5</v>
      </c>
      <c r="H85" s="6">
        <f t="shared" si="4"/>
        <v>44701372.307063431</v>
      </c>
      <c r="I85" s="5">
        <f t="shared" si="5"/>
        <v>54.59021420673821</v>
      </c>
      <c r="J85" s="5">
        <f t="shared" si="6"/>
        <v>8.684806805617443</v>
      </c>
    </row>
    <row r="86" spans="7:10">
      <c r="G86" s="5">
        <f t="shared" si="7"/>
        <v>440</v>
      </c>
      <c r="H86" s="6">
        <f t="shared" si="4"/>
        <v>45972814.242129266</v>
      </c>
      <c r="I86" s="5">
        <f t="shared" si="5"/>
        <v>55.3611260977287</v>
      </c>
      <c r="J86" s="5">
        <f t="shared" si="6"/>
        <v>8.8074518791841108</v>
      </c>
    </row>
    <row r="87" spans="7:10">
      <c r="G87" s="5">
        <f>G86+$C$10/100</f>
        <v>445.5</v>
      </c>
      <c r="H87" s="6">
        <f t="shared" si="4"/>
        <v>47365706.47986412</v>
      </c>
      <c r="I87" s="5">
        <f t="shared" si="5"/>
        <v>56.193538465950645</v>
      </c>
      <c r="J87" s="5">
        <f t="shared" si="6"/>
        <v>8.9398811195830579</v>
      </c>
    </row>
    <row r="88" spans="7:10">
      <c r="G88" s="5">
        <f t="shared" si="7"/>
        <v>451</v>
      </c>
      <c r="H88" s="6">
        <f t="shared" si="4"/>
        <v>48895729.890720993</v>
      </c>
      <c r="I88" s="5">
        <f t="shared" si="5"/>
        <v>57.093916716652629</v>
      </c>
      <c r="J88" s="5">
        <f t="shared" si="6"/>
        <v>9.0831231140129187</v>
      </c>
    </row>
    <row r="89" spans="7:10">
      <c r="G89" s="5">
        <f t="shared" si="7"/>
        <v>456.5</v>
      </c>
      <c r="H89" s="6">
        <f t="shared" si="4"/>
        <v>50581500.879596189</v>
      </c>
      <c r="I89" s="5">
        <f t="shared" si="5"/>
        <v>58.069786108093645</v>
      </c>
      <c r="J89" s="5">
        <f t="shared" si="6"/>
        <v>9.2383750626512615</v>
      </c>
    </row>
    <row r="90" spans="7:10">
      <c r="G90" s="5">
        <f t="shared" si="7"/>
        <v>462</v>
      </c>
      <c r="H90" s="6">
        <f t="shared" si="4"/>
        <v>52445284.692324348</v>
      </c>
      <c r="I90" s="5">
        <f t="shared" si="5"/>
        <v>59.129961211061378</v>
      </c>
      <c r="J90" s="5">
        <f t="shared" si="6"/>
        <v>9.4070392835779479</v>
      </c>
    </row>
    <row r="91" spans="7:10">
      <c r="G91" s="5">
        <f t="shared" si="7"/>
        <v>467.5</v>
      </c>
      <c r="H91" s="6">
        <f t="shared" si="4"/>
        <v>54513927.878368028</v>
      </c>
      <c r="I91" s="5">
        <f t="shared" si="5"/>
        <v>60.284839375732503</v>
      </c>
      <c r="J91" s="5">
        <f t="shared" si="6"/>
        <v>9.590769900684716</v>
      </c>
    </row>
    <row r="92" spans="7:10">
      <c r="G92" s="5">
        <f t="shared" si="7"/>
        <v>473</v>
      </c>
      <c r="H92" s="6">
        <f t="shared" si="4"/>
        <v>56820092.658683129</v>
      </c>
      <c r="I92" s="5">
        <f t="shared" si="5"/>
        <v>61.5467803970731</v>
      </c>
      <c r="J92" s="5">
        <f t="shared" si="6"/>
        <v>9.7915332449889014</v>
      </c>
    </row>
    <row r="93" spans="7:10">
      <c r="G93" s="5">
        <f t="shared" si="7"/>
        <v>478.5</v>
      </c>
      <c r="H93" s="6">
        <f t="shared" si="4"/>
        <v>59403913.696009532</v>
      </c>
      <c r="I93" s="5">
        <f t="shared" si="5"/>
        <v>62.9306039464687</v>
      </c>
      <c r="J93" s="5">
        <f t="shared" si="6"/>
        <v>10.011686991483657</v>
      </c>
    </row>
    <row r="94" spans="7:10">
      <c r="G94" s="5">
        <f t="shared" si="7"/>
        <v>484</v>
      </c>
      <c r="H94" s="6">
        <f t="shared" si="4"/>
        <v>62315256.056484714</v>
      </c>
      <c r="I94" s="5">
        <f t="shared" si="5"/>
        <v>64.454250470901044</v>
      </c>
      <c r="J94" s="5">
        <f t="shared" si="6"/>
        <v>10.254085302188802</v>
      </c>
    </row>
    <row r="95" spans="7:10">
      <c r="G95" s="5">
        <f t="shared" si="7"/>
        <v>489.5</v>
      </c>
      <c r="H95" s="6">
        <f t="shared" si="4"/>
        <v>65616845.208453067</v>
      </c>
      <c r="I95" s="5">
        <f t="shared" si="5"/>
        <v>66.139673020284917</v>
      </c>
      <c r="J95" s="5">
        <f t="shared" si="6"/>
        <v>10.5222207077726</v>
      </c>
    </row>
    <row r="96" spans="7:10">
      <c r="G96" s="5">
        <f t="shared" si="7"/>
        <v>495</v>
      </c>
      <c r="H96" s="6">
        <f t="shared" si="4"/>
        <v>69388688.953248173</v>
      </c>
      <c r="I96" s="5">
        <f t="shared" si="5"/>
        <v>68.014061758457061</v>
      </c>
      <c r="J96" s="5">
        <f t="shared" si="6"/>
        <v>10.820418916118168</v>
      </c>
    </row>
    <row r="97" spans="7:10">
      <c r="G97" s="5">
        <f t="shared" si="7"/>
        <v>500.5</v>
      </c>
      <c r="H97" s="6">
        <f t="shared" si="4"/>
        <v>73734459.323332533</v>
      </c>
      <c r="I97" s="5">
        <f t="shared" si="5"/>
        <v>70.111558401988916</v>
      </c>
      <c r="J97" s="5">
        <f t="shared" si="6"/>
        <v>11.154111563952782</v>
      </c>
    </row>
    <row r="98" spans="7:10">
      <c r="G98" s="5">
        <f t="shared" si="7"/>
        <v>506</v>
      </c>
      <c r="H98" s="6">
        <f t="shared" si="4"/>
        <v>78790928.752679646</v>
      </c>
      <c r="I98" s="5">
        <f t="shared" si="5"/>
        <v>72.475710300154887</v>
      </c>
      <c r="J98" s="5">
        <f t="shared" si="6"/>
        <v>11.530226638661004</v>
      </c>
    </row>
    <row r="99" spans="7:10">
      <c r="G99" s="5">
        <f t="shared" si="7"/>
        <v>511.5</v>
      </c>
      <c r="H99" s="6">
        <f t="shared" si="4"/>
        <v>84742313.61590293</v>
      </c>
      <c r="I99" s="5">
        <f t="shared" si="5"/>
        <v>75.163073210144418</v>
      </c>
      <c r="J99" s="5">
        <f t="shared" si="6"/>
        <v>11.95776164706843</v>
      </c>
    </row>
    <row r="100" spans="7:10">
      <c r="G100" s="5">
        <f t="shared" si="7"/>
        <v>517</v>
      </c>
      <c r="H100" s="6">
        <f t="shared" si="4"/>
        <v>91842785.111543402</v>
      </c>
      <c r="I100" s="5">
        <f t="shared" si="5"/>
        <v>78.248657117995066</v>
      </c>
      <c r="J100" s="5">
        <f t="shared" si="6"/>
        <v>12.44864999604467</v>
      </c>
    </row>
    <row r="101" spans="7:10">
      <c r="G101" s="5">
        <f t="shared" si="7"/>
        <v>522.5</v>
      </c>
      <c r="H101" s="6">
        <f t="shared" si="4"/>
        <v>100453141.95650688</v>
      </c>
      <c r="I101" s="5">
        <f t="shared" si="5"/>
        <v>81.834443423498598</v>
      </c>
      <c r="J101" s="5">
        <f t="shared" si="6"/>
        <v>13.019115999192959</v>
      </c>
    </row>
    <row r="102" spans="7:10">
      <c r="G102" s="5">
        <f t="shared" si="7"/>
        <v>528</v>
      </c>
      <c r="H102" s="6">
        <f t="shared" si="4"/>
        <v>111103256.52664745</v>
      </c>
      <c r="I102" s="5">
        <f t="shared" si="5"/>
        <v>86.063254461141327</v>
      </c>
      <c r="J102" s="5">
        <f t="shared" si="6"/>
        <v>13.691881391545211</v>
      </c>
    </row>
    <row r="103" spans="7:10">
      <c r="G103" s="5">
        <f t="shared" si="7"/>
        <v>533.5</v>
      </c>
      <c r="H103" s="6">
        <f t="shared" si="4"/>
        <v>124604230.44428918</v>
      </c>
      <c r="I103" s="5">
        <f t="shared" si="5"/>
        <v>91.142463738292392</v>
      </c>
      <c r="J103" s="5">
        <f t="shared" si="6"/>
        <v>14.499937412910153</v>
      </c>
    </row>
    <row r="104" spans="7:10">
      <c r="G104" s="5">
        <f t="shared" si="7"/>
        <v>539</v>
      </c>
      <c r="H104" s="6">
        <f t="shared" si="4"/>
        <v>142263486.98510817</v>
      </c>
      <c r="I104" s="5">
        <f t="shared" si="5"/>
        <v>97.387024113450963</v>
      </c>
      <c r="J104" s="5">
        <f t="shared" si="6"/>
        <v>15.4933901998672</v>
      </c>
    </row>
    <row r="105" spans="7:10">
      <c r="G105" s="5">
        <f t="shared" si="7"/>
        <v>544.5</v>
      </c>
      <c r="H105" s="6">
        <f t="shared" si="4"/>
        <v>166332927.0636026</v>
      </c>
      <c r="I105" s="5">
        <f t="shared" si="5"/>
        <v>105.30366472369407</v>
      </c>
      <c r="J105" s="5">
        <f t="shared" si="6"/>
        <v>16.752855751496785</v>
      </c>
    </row>
    <row r="106" spans="7:10">
      <c r="G106" s="5">
        <f t="shared" si="7"/>
        <v>550</v>
      </c>
      <c r="H106" s="6">
        <f t="shared" si="4"/>
        <v>201049707.62324467</v>
      </c>
      <c r="I106" s="5">
        <f t="shared" si="5"/>
        <v>115.77268175847722</v>
      </c>
      <c r="J106" s="5">
        <f t="shared" si="6"/>
        <v>18.418381188848649</v>
      </c>
    </row>
  </sheetData>
  <phoneticPr fontId="0" type="noConversion"/>
  <pageMargins left="0.75" right="0.75" top="1" bottom="1" header="0.5" footer="0.5"/>
  <pageSetup paperSize="9" orientation="landscape" verticalDpi="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aint.Picture" shapeId="1025" r:id="rId4">
          <objectPr defaultSize="0" r:id="rId5">
            <anchor moveWithCells="1">
              <from>
                <xdr:col>1</xdr:col>
                <xdr:colOff>152400</xdr:colOff>
                <xdr:row>1</xdr:row>
                <xdr:rowOff>114300</xdr:rowOff>
              </from>
              <to>
                <xdr:col>1</xdr:col>
                <xdr:colOff>1571625</xdr:colOff>
                <xdr:row>4</xdr:row>
                <xdr:rowOff>104775</xdr:rowOff>
              </to>
            </anchor>
          </objectPr>
        </oleObject>
      </mc:Choice>
      <mc:Fallback>
        <oleObject progId="Paint.Picture" shapeId="102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106"/>
  <sheetViews>
    <sheetView workbookViewId="0">
      <selection activeCell="F4" sqref="F4"/>
    </sheetView>
  </sheetViews>
  <sheetFormatPr defaultRowHeight="14.25"/>
  <cols>
    <col min="2" max="2" width="21.125" customWidth="1"/>
    <col min="3" max="3" width="13.25" customWidth="1"/>
    <col min="4" max="4" width="8.5" bestFit="1" customWidth="1"/>
    <col min="5" max="6" width="10.375" customWidth="1"/>
    <col min="7" max="7" width="9.125" bestFit="1" customWidth="1"/>
    <col min="8" max="8" width="8.75" bestFit="1" customWidth="1"/>
  </cols>
  <sheetData>
    <row r="1" spans="2:10" ht="15.75" thickBot="1">
      <c r="B1" s="14" t="s">
        <v>26</v>
      </c>
      <c r="D1" s="10"/>
    </row>
    <row r="2" spans="2:10" ht="15.75" thickBot="1">
      <c r="B2" s="14"/>
      <c r="D2" s="10"/>
      <c r="I2" s="23" t="s">
        <v>48</v>
      </c>
      <c r="J2" s="24"/>
    </row>
    <row r="3" spans="2:10" ht="15.75" thickBot="1">
      <c r="B3" s="14"/>
      <c r="D3" s="10"/>
      <c r="I3" s="25">
        <f>MIN(I6:I6106)</f>
        <v>58.59632476418868</v>
      </c>
      <c r="J3" s="25">
        <f>MIN(J6:J6106)</f>
        <v>9.3221425761209264</v>
      </c>
    </row>
    <row r="4" spans="2:10">
      <c r="D4" s="10"/>
    </row>
    <row r="5" spans="2:10" ht="18" thickBot="1">
      <c r="B5" s="1"/>
      <c r="D5" s="10"/>
      <c r="G5" s="18" t="s">
        <v>42</v>
      </c>
      <c r="H5" s="17" t="s">
        <v>43</v>
      </c>
      <c r="I5" s="19" t="s">
        <v>44</v>
      </c>
      <c r="J5" s="19" t="s">
        <v>45</v>
      </c>
    </row>
    <row r="6" spans="2:10" ht="15">
      <c r="B6" s="9" t="s">
        <v>9</v>
      </c>
      <c r="C6" s="3"/>
      <c r="D6" s="11"/>
      <c r="G6" s="5">
        <v>0</v>
      </c>
      <c r="H6" s="6">
        <f>(($C$19*0.0001)^2*$C$14/(($C$12+G6/10*$C$19)*0.000001))+(($C$20*0.0001)^2*$C$14/(($C$13+$C$20*($C$10-G6)/10)*0.000001))</f>
        <v>749375172.10961914</v>
      </c>
      <c r="I6" s="5">
        <f>SQRT(H6/$C$15)</f>
        <v>223.51363449979499</v>
      </c>
      <c r="J6" s="5">
        <f>+I6/2/22*7</f>
        <v>35.558987306785568</v>
      </c>
    </row>
    <row r="7" spans="2:10">
      <c r="B7" s="4"/>
      <c r="D7" s="12"/>
      <c r="G7" s="5">
        <f>G6+$C$10/100</f>
        <v>5</v>
      </c>
      <c r="H7" s="6">
        <f t="shared" ref="H7:H70" si="0">(($C$19*0.0001)^2*$C$14/(($C$12+G7/10*$C$19)*0.000001))+(($C$20*0.0001)^2*$C$14/(($C$13+$C$20*($C$10-G7)/10)*0.000001))</f>
        <v>540743917.9643029</v>
      </c>
      <c r="I7" s="5">
        <f t="shared" ref="I7:I70" si="1">SQRT(H7/$C$15)</f>
        <v>189.86730769396169</v>
      </c>
      <c r="J7" s="5">
        <f t="shared" ref="J7:J70" si="2">+I7/2/22*7</f>
        <v>30.206162587675724</v>
      </c>
    </row>
    <row r="8" spans="2:10">
      <c r="B8" s="4" t="s">
        <v>11</v>
      </c>
      <c r="C8" s="20">
        <v>100</v>
      </c>
      <c r="D8" s="12" t="s">
        <v>0</v>
      </c>
      <c r="G8" s="5">
        <f t="shared" ref="G8:G71" si="3">G7+$C$10/100</f>
        <v>10</v>
      </c>
      <c r="H8" s="6">
        <f t="shared" si="0"/>
        <v>423930126.56821465</v>
      </c>
      <c r="I8" s="5">
        <f t="shared" si="1"/>
        <v>168.1130822924884</v>
      </c>
      <c r="J8" s="5">
        <f t="shared" si="2"/>
        <v>26.745263091986789</v>
      </c>
    </row>
    <row r="9" spans="2:10">
      <c r="B9" s="4" t="s">
        <v>12</v>
      </c>
      <c r="C9" s="20">
        <v>70</v>
      </c>
      <c r="D9" s="12" t="s">
        <v>0</v>
      </c>
      <c r="G9" s="5">
        <f t="shared" si="3"/>
        <v>15</v>
      </c>
      <c r="H9" s="6">
        <f t="shared" si="0"/>
        <v>349272225.4415099</v>
      </c>
      <c r="I9" s="5">
        <f t="shared" si="1"/>
        <v>152.59362709311944</v>
      </c>
      <c r="J9" s="5">
        <f t="shared" si="2"/>
        <v>24.276258855723547</v>
      </c>
    </row>
    <row r="10" spans="2:10">
      <c r="B10" s="4" t="s">
        <v>13</v>
      </c>
      <c r="C10" s="20">
        <v>500</v>
      </c>
      <c r="D10" s="12" t="s">
        <v>0</v>
      </c>
      <c r="G10" s="5">
        <f t="shared" si="3"/>
        <v>20</v>
      </c>
      <c r="H10" s="6">
        <f t="shared" si="0"/>
        <v>297452653.92115831</v>
      </c>
      <c r="I10" s="5">
        <f t="shared" si="1"/>
        <v>140.81966101392666</v>
      </c>
      <c r="J10" s="5">
        <f t="shared" si="2"/>
        <v>22.403127888579242</v>
      </c>
    </row>
    <row r="11" spans="2:10">
      <c r="B11" s="4" t="s">
        <v>14</v>
      </c>
      <c r="C11" s="20">
        <v>300</v>
      </c>
      <c r="D11" s="12" t="s">
        <v>0</v>
      </c>
      <c r="G11" s="5">
        <f t="shared" si="3"/>
        <v>25</v>
      </c>
      <c r="H11" s="6">
        <f t="shared" si="0"/>
        <v>259393122.48241362</v>
      </c>
      <c r="I11" s="5">
        <f t="shared" si="1"/>
        <v>131.50237576622297</v>
      </c>
      <c r="J11" s="5">
        <f t="shared" si="2"/>
        <v>20.920832508262745</v>
      </c>
    </row>
    <row r="12" spans="2:10" ht="16.5">
      <c r="B12" s="4" t="s">
        <v>15</v>
      </c>
      <c r="C12" s="20">
        <v>100</v>
      </c>
      <c r="D12" s="12" t="s">
        <v>1</v>
      </c>
      <c r="G12" s="5">
        <f t="shared" si="3"/>
        <v>30</v>
      </c>
      <c r="H12" s="6">
        <f t="shared" si="0"/>
        <v>230264270.87862575</v>
      </c>
      <c r="I12" s="5">
        <f t="shared" si="1"/>
        <v>123.89895637941582</v>
      </c>
      <c r="J12" s="5">
        <f t="shared" si="2"/>
        <v>19.711197605816153</v>
      </c>
    </row>
    <row r="13" spans="2:10" ht="16.5">
      <c r="B13" s="4" t="s">
        <v>16</v>
      </c>
      <c r="C13" s="20">
        <v>100</v>
      </c>
      <c r="D13" s="12" t="s">
        <v>1</v>
      </c>
      <c r="G13" s="5">
        <f t="shared" si="3"/>
        <v>35</v>
      </c>
      <c r="H13" s="6">
        <f t="shared" si="0"/>
        <v>207260279.14186177</v>
      </c>
      <c r="I13" s="5">
        <f t="shared" si="1"/>
        <v>117.54723281639082</v>
      </c>
      <c r="J13" s="5">
        <f t="shared" si="2"/>
        <v>18.700696129880356</v>
      </c>
    </row>
    <row r="14" spans="2:10" ht="16.5">
      <c r="B14" s="4" t="s">
        <v>17</v>
      </c>
      <c r="C14" s="21">
        <v>1200000000</v>
      </c>
      <c r="D14" s="12" t="s">
        <v>2</v>
      </c>
      <c r="G14" s="5">
        <f t="shared" si="3"/>
        <v>40</v>
      </c>
      <c r="H14" s="6">
        <f t="shared" si="0"/>
        <v>188639524.99632329</v>
      </c>
      <c r="I14" s="5">
        <f t="shared" si="1"/>
        <v>112.14262496075352</v>
      </c>
      <c r="J14" s="5">
        <f t="shared" si="2"/>
        <v>17.840872152847151</v>
      </c>
    </row>
    <row r="15" spans="2:10" ht="15" thickBot="1">
      <c r="B15" s="7" t="s">
        <v>18</v>
      </c>
      <c r="C15" s="22">
        <v>15000</v>
      </c>
      <c r="D15" s="13" t="s">
        <v>5</v>
      </c>
      <c r="G15" s="5">
        <f t="shared" si="3"/>
        <v>45</v>
      </c>
      <c r="H15" s="6">
        <f t="shared" si="0"/>
        <v>173263753.00012359</v>
      </c>
      <c r="I15" s="5">
        <f t="shared" si="1"/>
        <v>107.47519186619257</v>
      </c>
      <c r="J15" s="5">
        <f t="shared" si="2"/>
        <v>17.098325978712456</v>
      </c>
    </row>
    <row r="16" spans="2:10" ht="15" thickBot="1">
      <c r="D16" s="10"/>
      <c r="G16" s="5">
        <f t="shared" si="3"/>
        <v>50</v>
      </c>
      <c r="H16" s="6">
        <f t="shared" si="0"/>
        <v>160357623.08710885</v>
      </c>
      <c r="I16" s="5">
        <f t="shared" si="1"/>
        <v>103.39491382948803</v>
      </c>
      <c r="J16" s="5">
        <f t="shared" si="2"/>
        <v>16.449190836509459</v>
      </c>
    </row>
    <row r="17" spans="2:10" ht="15">
      <c r="B17" s="2" t="s">
        <v>10</v>
      </c>
      <c r="C17" s="3"/>
      <c r="D17" s="11"/>
      <c r="G17" s="5">
        <f t="shared" si="3"/>
        <v>55</v>
      </c>
      <c r="H17" s="6">
        <f t="shared" si="0"/>
        <v>149374759.80406567</v>
      </c>
      <c r="I17" s="5">
        <f t="shared" si="1"/>
        <v>99.791368966815185</v>
      </c>
      <c r="J17" s="5">
        <f t="shared" si="2"/>
        <v>15.87589960835696</v>
      </c>
    </row>
    <row r="18" spans="2:10">
      <c r="B18" s="4"/>
      <c r="D18" s="12"/>
      <c r="G18" s="5">
        <f t="shared" si="3"/>
        <v>60</v>
      </c>
      <c r="H18" s="6">
        <f t="shared" si="0"/>
        <v>139919052.40592098</v>
      </c>
      <c r="I18" s="5">
        <f t="shared" si="1"/>
        <v>96.581244696169662</v>
      </c>
      <c r="J18" s="5">
        <f t="shared" si="2"/>
        <v>15.365198019845174</v>
      </c>
    </row>
    <row r="19" spans="2:10" ht="16.5">
      <c r="B19" s="4" t="s">
        <v>27</v>
      </c>
      <c r="C19" s="5">
        <f>3.14159/4*(C8/10)^2</f>
        <v>78.539749999999998</v>
      </c>
      <c r="D19" s="12" t="s">
        <v>3</v>
      </c>
      <c r="G19" s="5">
        <f t="shared" si="3"/>
        <v>65</v>
      </c>
      <c r="H19" s="6">
        <f t="shared" si="0"/>
        <v>131696328.41549486</v>
      </c>
      <c r="I19" s="5">
        <f t="shared" si="1"/>
        <v>93.700348066053934</v>
      </c>
      <c r="J19" s="5">
        <f t="shared" si="2"/>
        <v>14.906873555963127</v>
      </c>
    </row>
    <row r="20" spans="2:10" ht="16.5">
      <c r="B20" s="4" t="s">
        <v>28</v>
      </c>
      <c r="C20" s="5">
        <f>C19-3.14159/4*(C9/10)^2</f>
        <v>40.055272500000001</v>
      </c>
      <c r="D20" s="12" t="s">
        <v>3</v>
      </c>
      <c r="G20" s="5">
        <f t="shared" si="3"/>
        <v>70</v>
      </c>
      <c r="H20" s="6">
        <f t="shared" si="0"/>
        <v>124483551.13819635</v>
      </c>
      <c r="I20" s="5">
        <f t="shared" si="1"/>
        <v>91.098317268833725</v>
      </c>
      <c r="J20" s="5">
        <f t="shared" si="2"/>
        <v>14.492914110950821</v>
      </c>
    </row>
    <row r="21" spans="2:10" ht="16.5">
      <c r="B21" s="4" t="s">
        <v>46</v>
      </c>
      <c r="C21" s="5">
        <f>+C19*(C11/10)+C12</f>
        <v>2456.1925000000001</v>
      </c>
      <c r="D21" s="12" t="s">
        <v>1</v>
      </c>
      <c r="G21" s="5">
        <f t="shared" si="3"/>
        <v>75</v>
      </c>
      <c r="H21" s="6">
        <f t="shared" si="0"/>
        <v>118108550.12341091</v>
      </c>
      <c r="I21" s="5">
        <f t="shared" si="1"/>
        <v>88.735017561054931</v>
      </c>
      <c r="J21" s="5">
        <f t="shared" si="2"/>
        <v>14.116934611986011</v>
      </c>
    </row>
    <row r="22" spans="2:10" ht="16.5">
      <c r="B22" s="4" t="s">
        <v>47</v>
      </c>
      <c r="C22" s="5">
        <f>+C20*(C10/10-C11/10)+C13</f>
        <v>901.10545000000002</v>
      </c>
      <c r="D22" s="12" t="s">
        <v>1</v>
      </c>
      <c r="G22" s="5">
        <f t="shared" si="3"/>
        <v>80</v>
      </c>
      <c r="H22" s="6">
        <f t="shared" si="0"/>
        <v>112436309.12686774</v>
      </c>
      <c r="I22" s="5">
        <f t="shared" si="1"/>
        <v>86.578022279278144</v>
      </c>
      <c r="J22" s="5">
        <f t="shared" si="2"/>
        <v>13.773776271703341</v>
      </c>
    </row>
    <row r="23" spans="2:10">
      <c r="B23" s="4"/>
      <c r="D23" s="12"/>
      <c r="G23" s="5">
        <f t="shared" si="3"/>
        <v>85</v>
      </c>
      <c r="H23" s="6">
        <f t="shared" si="0"/>
        <v>107359463.2024343</v>
      </c>
      <c r="I23" s="5">
        <f t="shared" si="1"/>
        <v>84.600812920615326</v>
      </c>
      <c r="J23" s="5">
        <f t="shared" si="2"/>
        <v>13.459220237370619</v>
      </c>
    </row>
    <row r="24" spans="2:10">
      <c r="B24" s="4" t="s">
        <v>22</v>
      </c>
      <c r="C24" s="6">
        <f>+(C19*0.0001)^2*C14/(C21*0.000001)</f>
        <v>30136851.22837482</v>
      </c>
      <c r="D24" s="12" t="s">
        <v>4</v>
      </c>
      <c r="G24" s="5">
        <f t="shared" si="3"/>
        <v>90</v>
      </c>
      <c r="H24" s="6">
        <f t="shared" si="0"/>
        <v>102791570.91673279</v>
      </c>
      <c r="I24" s="5">
        <f t="shared" si="1"/>
        <v>82.781467699291568</v>
      </c>
      <c r="J24" s="5">
        <f t="shared" si="2"/>
        <v>13.169778952160023</v>
      </c>
    </row>
    <row r="25" spans="2:10">
      <c r="B25" s="4" t="s">
        <v>23</v>
      </c>
      <c r="C25" s="6">
        <f>+(C20*0.0001)^2*C14/(C22*0.000001)</f>
        <v>21366087.909679245</v>
      </c>
      <c r="D25" s="12" t="s">
        <v>4</v>
      </c>
      <c r="G25" s="5">
        <f t="shared" si="3"/>
        <v>95</v>
      </c>
      <c r="H25" s="6">
        <f t="shared" si="0"/>
        <v>98662260.113250881</v>
      </c>
      <c r="I25" s="5">
        <f t="shared" si="1"/>
        <v>81.101689301456958</v>
      </c>
      <c r="J25" s="5">
        <f t="shared" si="2"/>
        <v>12.902541479777243</v>
      </c>
    </row>
    <row r="26" spans="2:10">
      <c r="B26" s="4"/>
      <c r="D26" s="12"/>
      <c r="G26" s="5">
        <f t="shared" si="3"/>
        <v>100</v>
      </c>
      <c r="H26" s="6">
        <f t="shared" si="0"/>
        <v>94913665.551697567</v>
      </c>
      <c r="I26" s="5">
        <f t="shared" si="1"/>
        <v>79.546072834845248</v>
      </c>
      <c r="J26" s="5">
        <f t="shared" si="2"/>
        <v>12.655057041907199</v>
      </c>
    </row>
    <row r="27" spans="2:10">
      <c r="B27" s="4" t="s">
        <v>24</v>
      </c>
      <c r="C27" s="6">
        <f>+C24+C25</f>
        <v>51502939.138054065</v>
      </c>
      <c r="D27" s="12" t="s">
        <v>4</v>
      </c>
      <c r="G27" s="5">
        <f t="shared" si="3"/>
        <v>105</v>
      </c>
      <c r="H27" s="6">
        <f t="shared" si="0"/>
        <v>91497774.374793947</v>
      </c>
      <c r="I27" s="5">
        <f t="shared" si="1"/>
        <v>78.101546879599397</v>
      </c>
      <c r="J27" s="5">
        <f t="shared" si="2"/>
        <v>12.425246094481722</v>
      </c>
    </row>
    <row r="28" spans="2:10">
      <c r="B28" s="4"/>
      <c r="D28" s="12"/>
      <c r="G28" s="5">
        <f t="shared" si="3"/>
        <v>110</v>
      </c>
      <c r="H28" s="6">
        <f t="shared" si="0"/>
        <v>88374420.521188498</v>
      </c>
      <c r="I28" s="5">
        <f t="shared" si="1"/>
        <v>76.756941280550649</v>
      </c>
      <c r="J28" s="5">
        <f t="shared" si="2"/>
        <v>12.211331567360331</v>
      </c>
    </row>
    <row r="29" spans="2:10">
      <c r="B29" s="4" t="s">
        <v>25</v>
      </c>
      <c r="C29" s="5">
        <f>+SQRT(C27/C15)</f>
        <v>58.59632476418868</v>
      </c>
      <c r="D29" s="12" t="s">
        <v>6</v>
      </c>
      <c r="G29" s="5">
        <f t="shared" si="3"/>
        <v>115</v>
      </c>
      <c r="H29" s="6">
        <f t="shared" si="0"/>
        <v>85509750.273715615</v>
      </c>
      <c r="I29" s="5">
        <f t="shared" si="1"/>
        <v>75.502649080993891</v>
      </c>
      <c r="J29" s="5">
        <f t="shared" si="2"/>
        <v>12.01178508106721</v>
      </c>
    </row>
    <row r="30" spans="2:10" ht="15" thickBot="1">
      <c r="B30" s="7"/>
      <c r="C30" s="8">
        <f>+C29/2/3.14159</f>
        <v>9.3259026104916121</v>
      </c>
      <c r="D30" s="13" t="s">
        <v>7</v>
      </c>
      <c r="G30" s="5">
        <f t="shared" si="3"/>
        <v>120</v>
      </c>
      <c r="H30" s="6">
        <f t="shared" si="0"/>
        <v>82875034.717636615</v>
      </c>
      <c r="I30" s="5">
        <f t="shared" si="1"/>
        <v>74.330359305663976</v>
      </c>
      <c r="J30" s="5">
        <f t="shared" si="2"/>
        <v>11.825284434991996</v>
      </c>
    </row>
    <row r="31" spans="2:10">
      <c r="D31" s="10"/>
      <c r="G31" s="5">
        <f t="shared" si="3"/>
        <v>125</v>
      </c>
      <c r="H31" s="6">
        <f t="shared" si="0"/>
        <v>80445740.961539268</v>
      </c>
      <c r="I31" s="5">
        <f t="shared" si="1"/>
        <v>73.232843707150636</v>
      </c>
      <c r="J31" s="5">
        <f t="shared" si="2"/>
        <v>11.650679680683055</v>
      </c>
    </row>
    <row r="32" spans="2:10">
      <c r="G32" s="5">
        <f t="shared" si="3"/>
        <v>130</v>
      </c>
      <c r="H32" s="6">
        <f t="shared" si="0"/>
        <v>78200798.677179128</v>
      </c>
      <c r="I32" s="5">
        <f t="shared" si="1"/>
        <v>72.203785070303681</v>
      </c>
      <c r="J32" s="5">
        <f t="shared" si="2"/>
        <v>11.486965806639223</v>
      </c>
    </row>
    <row r="33" spans="7:10">
      <c r="G33" s="5">
        <f t="shared" si="3"/>
        <v>135</v>
      </c>
      <c r="H33" s="6">
        <f t="shared" si="0"/>
        <v>76122015.693399221</v>
      </c>
      <c r="I33" s="5">
        <f t="shared" si="1"/>
        <v>71.237637848447889</v>
      </c>
      <c r="J33" s="5">
        <f t="shared" si="2"/>
        <v>11.333260566798527</v>
      </c>
    </row>
    <row r="34" spans="7:10">
      <c r="G34" s="5">
        <f t="shared" si="3"/>
        <v>140</v>
      </c>
      <c r="H34" s="6">
        <f t="shared" si="0"/>
        <v>74193608.496761352</v>
      </c>
      <c r="I34" s="5">
        <f t="shared" si="1"/>
        <v>70.329514191772688</v>
      </c>
      <c r="J34" s="5">
        <f t="shared" si="2"/>
        <v>11.18878634869111</v>
      </c>
    </row>
    <row r="35" spans="7:10">
      <c r="G35" s="5">
        <f>G34+$C$10/100</f>
        <v>145</v>
      </c>
      <c r="H35" s="6">
        <f t="shared" si="0"/>
        <v>72401822.152080029</v>
      </c>
      <c r="I35" s="5">
        <f t="shared" si="1"/>
        <v>69.475090093298917</v>
      </c>
      <c r="J35" s="5">
        <f t="shared" si="2"/>
        <v>11.052855242115736</v>
      </c>
    </row>
    <row r="36" spans="7:10">
      <c r="G36" s="5">
        <f t="shared" si="3"/>
        <v>150</v>
      </c>
      <c r="H36" s="6">
        <f t="shared" si="0"/>
        <v>70734620.421841443</v>
      </c>
      <c r="I36" s="5">
        <f t="shared" si="1"/>
        <v>68.67052760432307</v>
      </c>
      <c r="J36" s="5">
        <f t="shared" si="2"/>
        <v>10.924856664324125</v>
      </c>
    </row>
    <row r="37" spans="7:10">
      <c r="G37" s="5">
        <f t="shared" si="3"/>
        <v>155</v>
      </c>
      <c r="H37" s="6">
        <f t="shared" si="0"/>
        <v>69181431.448393002</v>
      </c>
      <c r="I37" s="5">
        <f t="shared" si="1"/>
        <v>67.912409984426745</v>
      </c>
      <c r="J37" s="5">
        <f t="shared" si="2"/>
        <v>10.804247042976982</v>
      </c>
    </row>
    <row r="38" spans="7:10">
      <c r="G38" s="5">
        <f t="shared" si="3"/>
        <v>160</v>
      </c>
      <c r="H38" s="6">
        <f t="shared" si="0"/>
        <v>67732937.753379747</v>
      </c>
      <c r="I38" s="5">
        <f t="shared" si="1"/>
        <v>67.19768733787383</v>
      </c>
      <c r="J38" s="5">
        <f t="shared" si="2"/>
        <v>10.690541167389018</v>
      </c>
    </row>
    <row r="39" spans="7:10">
      <c r="G39" s="5">
        <f t="shared" si="3"/>
        <v>165</v>
      </c>
      <c r="H39" s="6">
        <f t="shared" si="0"/>
        <v>66380901.841187149</v>
      </c>
      <c r="I39" s="5">
        <f t="shared" si="1"/>
        <v>66.523630809503643</v>
      </c>
      <c r="J39" s="5">
        <f t="shared" si="2"/>
        <v>10.583304901511942</v>
      </c>
    </row>
    <row r="40" spans="7:10">
      <c r="G40" s="5">
        <f t="shared" si="3"/>
        <v>170</v>
      </c>
      <c r="H40" s="6">
        <f t="shared" si="0"/>
        <v>65118020.602001026</v>
      </c>
      <c r="I40" s="5">
        <f t="shared" si="1"/>
        <v>65.887793812410621</v>
      </c>
      <c r="J40" s="5">
        <f t="shared" si="2"/>
        <v>10.48214901561078</v>
      </c>
    </row>
    <row r="41" spans="7:10">
      <c r="G41" s="5">
        <f t="shared" si="3"/>
        <v>175</v>
      </c>
      <c r="H41" s="6">
        <f t="shared" si="0"/>
        <v>63937803.161579914</v>
      </c>
      <c r="I41" s="5">
        <f t="shared" si="1"/>
        <v>65.287979067911067</v>
      </c>
      <c r="J41" s="5">
        <f t="shared" si="2"/>
        <v>10.386723942622215</v>
      </c>
    </row>
    <row r="42" spans="7:10">
      <c r="G42" s="5">
        <f t="shared" si="3"/>
        <v>180</v>
      </c>
      <c r="H42" s="6">
        <f t="shared" si="0"/>
        <v>62834467.9376349</v>
      </c>
      <c r="I42" s="5">
        <f t="shared" si="1"/>
        <v>64.722210478132311</v>
      </c>
      <c r="J42" s="5">
        <f t="shared" si="2"/>
        <v>10.296715303339232</v>
      </c>
    </row>
    <row r="43" spans="7:10">
      <c r="G43" s="5">
        <f t="shared" si="3"/>
        <v>185</v>
      </c>
      <c r="H43" s="6">
        <f t="shared" si="0"/>
        <v>61802855.522498518</v>
      </c>
      <c r="I43" s="5">
        <f t="shared" si="1"/>
        <v>64.188709039569943</v>
      </c>
      <c r="J43" s="5">
        <f t="shared" si="2"/>
        <v>10.211840074477037</v>
      </c>
    </row>
    <row r="44" spans="7:10">
      <c r="G44" s="5">
        <f t="shared" si="3"/>
        <v>190</v>
      </c>
      <c r="H44" s="6">
        <f t="shared" si="0"/>
        <v>60838354.680973649</v>
      </c>
      <c r="I44" s="5">
        <f t="shared" si="1"/>
        <v>63.685872154386878</v>
      </c>
      <c r="J44" s="5">
        <f t="shared" si="2"/>
        <v>10.131843297288821</v>
      </c>
    </row>
    <row r="45" spans="7:10">
      <c r="G45" s="5">
        <f t="shared" si="3"/>
        <v>195</v>
      </c>
      <c r="H45" s="6">
        <f t="shared" si="0"/>
        <v>59936839.276795946</v>
      </c>
      <c r="I45" s="5">
        <f t="shared" si="1"/>
        <v>63.212255814198954</v>
      </c>
      <c r="J45" s="5">
        <f t="shared" si="2"/>
        <v>10.056495243168015</v>
      </c>
    </row>
    <row r="46" spans="7:10">
      <c r="G46" s="5">
        <f t="shared" si="3"/>
        <v>200</v>
      </c>
      <c r="H46" s="6">
        <f t="shared" si="0"/>
        <v>59094614.355065987</v>
      </c>
      <c r="I46" s="5">
        <f t="shared" si="1"/>
        <v>62.766559225469727</v>
      </c>
      <c r="J46" s="5">
        <f t="shared" si="2"/>
        <v>9.9855889676883649</v>
      </c>
    </row>
    <row r="47" spans="7:10">
      <c r="G47" s="5">
        <f t="shared" si="3"/>
        <v>205</v>
      </c>
      <c r="H47" s="6">
        <f t="shared" si="0"/>
        <v>58308369.936764881</v>
      </c>
      <c r="I47" s="5">
        <f t="shared" si="1"/>
        <v>62.347611521621197</v>
      </c>
      <c r="J47" s="5">
        <f t="shared" si="2"/>
        <v>9.9189381966215535</v>
      </c>
    </row>
    <row r="48" spans="7:10">
      <c r="G48" s="5">
        <f t="shared" si="3"/>
        <v>210</v>
      </c>
      <c r="H48" s="6">
        <f t="shared" si="0"/>
        <v>57575141.34423703</v>
      </c>
      <c r="I48" s="5">
        <f t="shared" si="1"/>
        <v>61.954360268527253</v>
      </c>
      <c r="J48" s="5">
        <f t="shared" si="2"/>
        <v>9.8563754972656987</v>
      </c>
    </row>
    <row r="49" spans="7:10">
      <c r="G49" s="5">
        <f t="shared" si="3"/>
        <v>215</v>
      </c>
      <c r="H49" s="6">
        <f t="shared" si="0"/>
        <v>56892275.087862037</v>
      </c>
      <c r="I49" s="5">
        <f t="shared" si="1"/>
        <v>61.585861520245068</v>
      </c>
      <c r="J49" s="5">
        <f t="shared" si="2"/>
        <v>9.7977506964026251</v>
      </c>
    </row>
    <row r="50" spans="7:10">
      <c r="G50" s="5">
        <f t="shared" si="3"/>
        <v>220</v>
      </c>
      <c r="H50" s="6">
        <f t="shared" si="0"/>
        <v>56257399.515173644</v>
      </c>
      <c r="I50" s="5">
        <f t="shared" si="1"/>
        <v>61.241271223020647</v>
      </c>
      <c r="J50" s="5">
        <f t="shared" si="2"/>
        <v>9.7429295127532853</v>
      </c>
    </row>
    <row r="51" spans="7:10">
      <c r="G51" s="5">
        <f t="shared" si="3"/>
        <v>225</v>
      </c>
      <c r="H51" s="6">
        <f t="shared" si="0"/>
        <v>55668399.562983774</v>
      </c>
      <c r="I51" s="5">
        <f t="shared" si="1"/>
        <v>60.919837799621988</v>
      </c>
      <c r="J51" s="5">
        <f t="shared" si="2"/>
        <v>9.6917923772125896</v>
      </c>
    </row>
    <row r="52" spans="7:10">
      <c r="G52" s="5">
        <f t="shared" si="3"/>
        <v>230</v>
      </c>
      <c r="H52" s="6">
        <f t="shared" si="0"/>
        <v>55123395.067279287</v>
      </c>
      <c r="I52" s="5">
        <f t="shared" si="1"/>
        <v>60.62089577435561</v>
      </c>
      <c r="J52" s="5">
        <f t="shared" si="2"/>
        <v>9.6442334186474827</v>
      </c>
    </row>
    <row r="53" spans="7:10">
      <c r="G53" s="5">
        <f t="shared" si="3"/>
        <v>235</v>
      </c>
      <c r="H53" s="6">
        <f t="shared" si="0"/>
        <v>54620722.179964349</v>
      </c>
      <c r="I53" s="5">
        <f t="shared" si="1"/>
        <v>60.343860322855463</v>
      </c>
      <c r="J53" s="5">
        <f t="shared" si="2"/>
        <v>9.6001595968179139</v>
      </c>
    </row>
    <row r="54" spans="7:10">
      <c r="G54" s="5">
        <f t="shared" si="3"/>
        <v>240</v>
      </c>
      <c r="H54" s="6">
        <f t="shared" si="0"/>
        <v>54158917.520005599</v>
      </c>
      <c r="I54" s="5">
        <f t="shared" si="1"/>
        <v>60.08822265081325</v>
      </c>
      <c r="J54" s="5">
        <f t="shared" si="2"/>
        <v>9.5594899671748355</v>
      </c>
    </row>
    <row r="55" spans="7:10">
      <c r="G55" s="5">
        <f t="shared" si="3"/>
        <v>245</v>
      </c>
      <c r="H55" s="6">
        <f t="shared" si="0"/>
        <v>53736704.752440609</v>
      </c>
      <c r="I55" s="5">
        <f t="shared" si="1"/>
        <v>59.853546122982891</v>
      </c>
      <c r="J55" s="5">
        <f t="shared" si="2"/>
        <v>9.5221550650200051</v>
      </c>
    </row>
    <row r="56" spans="7:10">
      <c r="G56" s="5">
        <f t="shared" si="3"/>
        <v>250</v>
      </c>
      <c r="H56" s="6">
        <f t="shared" si="0"/>
        <v>53352983.344625309</v>
      </c>
      <c r="I56" s="5">
        <f t="shared" si="1"/>
        <v>59.639463078639082</v>
      </c>
      <c r="J56" s="5">
        <f t="shared" si="2"/>
        <v>9.4880963988743989</v>
      </c>
    </row>
    <row r="57" spans="7:10">
      <c r="G57" s="5">
        <f t="shared" si="3"/>
        <v>255</v>
      </c>
      <c r="H57" s="6">
        <f t="shared" si="0"/>
        <v>53006819.297125772</v>
      </c>
      <c r="I57" s="5">
        <f t="shared" si="1"/>
        <v>59.445672282696222</v>
      </c>
      <c r="J57" s="5">
        <f t="shared" si="2"/>
        <v>9.4572660449743982</v>
      </c>
    </row>
    <row r="58" spans="7:10">
      <c r="G58" s="5">
        <f t="shared" si="3"/>
        <v>260</v>
      </c>
      <c r="H58" s="6">
        <f t="shared" si="0"/>
        <v>52697437.688529998</v>
      </c>
      <c r="I58" s="5">
        <f t="shared" si="1"/>
        <v>59.271936973315341</v>
      </c>
      <c r="J58" s="5">
        <f t="shared" si="2"/>
        <v>9.4296263366638051</v>
      </c>
    </row>
    <row r="59" spans="7:10">
      <c r="G59" s="5">
        <f>G58+$C$10/100</f>
        <v>265</v>
      </c>
      <c r="H59" s="6">
        <f t="shared" si="0"/>
        <v>52424216.910607167</v>
      </c>
      <c r="I59" s="5">
        <f t="shared" si="1"/>
        <v>59.118083477396979</v>
      </c>
      <c r="J59" s="5">
        <f t="shared" si="2"/>
        <v>9.4051496441313382</v>
      </c>
    </row>
    <row r="60" spans="7:10">
      <c r="G60" s="5">
        <f t="shared" si="3"/>
        <v>270</v>
      </c>
      <c r="H60" s="6">
        <f t="shared" si="0"/>
        <v>52186684.503908925</v>
      </c>
      <c r="I60" s="5">
        <f t="shared" si="1"/>
        <v>58.984000375191535</v>
      </c>
      <c r="J60" s="5">
        <f t="shared" si="2"/>
        <v>9.3838182415077434</v>
      </c>
    </row>
    <row r="61" spans="7:10">
      <c r="G61" s="5">
        <f t="shared" si="3"/>
        <v>275</v>
      </c>
      <c r="H61" s="6">
        <f t="shared" si="0"/>
        <v>51984514.535172291</v>
      </c>
      <c r="I61" s="5">
        <f t="shared" si="1"/>
        <v>58.869638204636686</v>
      </c>
      <c r="J61" s="5">
        <f t="shared" si="2"/>
        <v>9.3656242598285644</v>
      </c>
    </row>
    <row r="62" spans="7:10">
      <c r="G62" s="5">
        <f t="shared" si="3"/>
        <v>280</v>
      </c>
      <c r="H62" s="6">
        <f t="shared" si="0"/>
        <v>51817526.4877299</v>
      </c>
      <c r="I62" s="5">
        <f t="shared" si="1"/>
        <v>58.775009705219617</v>
      </c>
      <c r="J62" s="5">
        <f t="shared" si="2"/>
        <v>9.3505697258303933</v>
      </c>
    </row>
    <row r="63" spans="7:10">
      <c r="G63" s="5">
        <f t="shared" si="3"/>
        <v>285</v>
      </c>
      <c r="H63" s="6">
        <f t="shared" si="0"/>
        <v>51685685.665495709</v>
      </c>
      <c r="I63" s="5">
        <f t="shared" si="1"/>
        <v>58.700190610420627</v>
      </c>
      <c r="J63" s="5">
        <f t="shared" si="2"/>
        <v>9.3386666880214619</v>
      </c>
    </row>
    <row r="64" spans="7:10">
      <c r="G64" s="5">
        <f t="shared" si="3"/>
        <v>290</v>
      </c>
      <c r="H64" s="6">
        <f t="shared" si="0"/>
        <v>51589105.1408922</v>
      </c>
      <c r="I64" s="5">
        <f t="shared" si="1"/>
        <v>58.645321007387111</v>
      </c>
      <c r="J64" s="5">
        <f t="shared" si="2"/>
        <v>9.3299374329934039</v>
      </c>
    </row>
    <row r="65" spans="7:10">
      <c r="G65" s="5">
        <f t="shared" si="3"/>
        <v>295</v>
      </c>
      <c r="H65" s="6">
        <f t="shared" si="0"/>
        <v>51528049.308277979</v>
      </c>
      <c r="I65" s="5">
        <f t="shared" si="1"/>
        <v>58.610607292695164</v>
      </c>
      <c r="J65" s="5">
        <f t="shared" si="2"/>
        <v>9.3244147965651401</v>
      </c>
    </row>
    <row r="66" spans="7:10">
      <c r="G66" s="5">
        <f t="shared" si="3"/>
        <v>300</v>
      </c>
      <c r="H66" s="6">
        <f t="shared" si="0"/>
        <v>51502939.138054065</v>
      </c>
      <c r="I66" s="5">
        <f t="shared" si="1"/>
        <v>58.59632476418868</v>
      </c>
      <c r="J66" s="5">
        <f t="shared" si="2"/>
        <v>9.3221425761209264</v>
      </c>
    </row>
    <row r="67" spans="7:10">
      <c r="G67" s="5">
        <f t="shared" si="3"/>
        <v>305</v>
      </c>
      <c r="H67" s="6">
        <f t="shared" si="0"/>
        <v>51514359.263841681</v>
      </c>
      <c r="I67" s="5">
        <f t="shared" si="1"/>
        <v>58.602820901296596</v>
      </c>
      <c r="J67" s="5">
        <f t="shared" si="2"/>
        <v>9.3231760524790044</v>
      </c>
    </row>
    <row r="68" spans="7:10">
      <c r="G68" s="5">
        <f t="shared" si="3"/>
        <v>310</v>
      </c>
      <c r="H68" s="6">
        <f t="shared" si="0"/>
        <v>51563067.077287704</v>
      </c>
      <c r="I68" s="5">
        <f t="shared" si="1"/>
        <v>58.63051940033035</v>
      </c>
      <c r="J68" s="5">
        <f t="shared" si="2"/>
        <v>9.3275826318707367</v>
      </c>
    </row>
    <row r="69" spans="7:10">
      <c r="G69" s="5">
        <f t="shared" si="3"/>
        <v>315</v>
      </c>
      <c r="H69" s="6">
        <f t="shared" si="0"/>
        <v>51650004.05379054</v>
      </c>
      <c r="I69" s="5">
        <f t="shared" si="1"/>
        <v>58.679925047549574</v>
      </c>
      <c r="J69" s="5">
        <f t="shared" si="2"/>
        <v>9.3354426212010679</v>
      </c>
    </row>
    <row r="70" spans="7:10">
      <c r="G70" s="5">
        <f t="shared" si="3"/>
        <v>320</v>
      </c>
      <c r="H70" s="6">
        <f t="shared" si="0"/>
        <v>51776309.589730382</v>
      </c>
      <c r="I70" s="5">
        <f t="shared" si="1"/>
        <v>58.751629531858022</v>
      </c>
      <c r="J70" s="5">
        <f t="shared" si="2"/>
        <v>9.3468501527955929</v>
      </c>
    </row>
    <row r="71" spans="7:10">
      <c r="G71" s="5">
        <f t="shared" si="3"/>
        <v>325</v>
      </c>
      <c r="H71" s="6">
        <f t="shared" ref="H71:H106" si="4">(($C$19*0.0001)^2*$C$14/(($C$12+G71/10*$C$19)*0.000001))+(($C$20*0.0001)^2*$C$14/(($C$13+$C$20*($C$10-G71)/10)*0.000001))</f>
        <v>51943337.700099058</v>
      </c>
      <c r="I71" s="5">
        <f t="shared" ref="I71:I106" si="5">SQRT(H71/$C$15)</f>
        <v>58.846318321595987</v>
      </c>
      <c r="J71" s="5">
        <f t="shared" ref="J71:J106" si="6">+I71/2/22*7</f>
        <v>9.3619142784357248</v>
      </c>
    </row>
    <row r="72" spans="7:10">
      <c r="G72" s="5">
        <f t="shared" ref="G72:G106" si="7">G71+$C$10/100</f>
        <v>330</v>
      </c>
      <c r="H72" s="6">
        <f t="shared" si="4"/>
        <v>52152677.007861853</v>
      </c>
      <c r="I72" s="5">
        <f t="shared" si="5"/>
        <v>58.964778756961827</v>
      </c>
      <c r="J72" s="5">
        <f t="shared" si="6"/>
        <v>9.3807602567893831</v>
      </c>
    </row>
    <row r="73" spans="7:10">
      <c r="G73" s="5">
        <f t="shared" si="7"/>
        <v>335</v>
      </c>
      <c r="H73" s="6">
        <f t="shared" si="4"/>
        <v>52406174.556906819</v>
      </c>
      <c r="I73" s="5">
        <f t="shared" si="5"/>
        <v>59.107909542297762</v>
      </c>
      <c r="J73" s="5">
        <f t="shared" si="6"/>
        <v>9.403531063547371</v>
      </c>
    </row>
    <row r="74" spans="7:10">
      <c r="G74" s="5">
        <f t="shared" si="7"/>
        <v>340</v>
      </c>
      <c r="H74" s="6">
        <f t="shared" si="4"/>
        <v>52705964.104146346</v>
      </c>
      <c r="I74" s="5">
        <f t="shared" si="5"/>
        <v>59.276731862311905</v>
      </c>
      <c r="J74" s="5">
        <f t="shared" si="6"/>
        <v>9.4303891599132577</v>
      </c>
    </row>
    <row r="75" spans="7:10">
      <c r="G75" s="5">
        <f t="shared" si="7"/>
        <v>345</v>
      </c>
      <c r="H75" s="6">
        <f t="shared" si="4"/>
        <v>53054499.699853152</v>
      </c>
      <c r="I75" s="5">
        <f t="shared" si="5"/>
        <v>59.472402395202408</v>
      </c>
      <c r="J75" s="5">
        <f t="shared" si="6"/>
        <v>9.4615185628731098</v>
      </c>
    </row>
    <row r="76" spans="7:10">
      <c r="G76" s="5">
        <f t="shared" si="7"/>
        <v>350</v>
      </c>
      <c r="H76" s="6">
        <f t="shared" si="4"/>
        <v>53454595.557318851</v>
      </c>
      <c r="I76" s="5">
        <f t="shared" si="5"/>
        <v>59.696228556092692</v>
      </c>
      <c r="J76" s="5">
        <f t="shared" si="6"/>
        <v>9.4971272702874732</v>
      </c>
    </row>
    <row r="77" spans="7:10">
      <c r="G77" s="5">
        <f t="shared" si="7"/>
        <v>355</v>
      </c>
      <c r="H77" s="6">
        <f t="shared" si="4"/>
        <v>53909473.454877391</v>
      </c>
      <c r="I77" s="5">
        <f t="shared" si="5"/>
        <v>59.949686379428428</v>
      </c>
      <c r="J77" s="5">
        <f t="shared" si="6"/>
        <v>9.5374501058181593</v>
      </c>
    </row>
    <row r="78" spans="7:10">
      <c r="G78" s="5">
        <f t="shared" si="7"/>
        <v>360</v>
      </c>
      <c r="H78" s="6">
        <f t="shared" si="4"/>
        <v>54422819.220500939</v>
      </c>
      <c r="I78" s="5">
        <f t="shared" si="5"/>
        <v>60.234441543301422</v>
      </c>
      <c r="J78" s="5">
        <f t="shared" si="6"/>
        <v>9.5827520637070442</v>
      </c>
    </row>
    <row r="79" spans="7:10">
      <c r="G79" s="5">
        <f t="shared" si="7"/>
        <v>365</v>
      </c>
      <c r="H79" s="6">
        <f t="shared" si="4"/>
        <v>54998850.242042214</v>
      </c>
      <c r="I79" s="5">
        <f t="shared" si="5"/>
        <v>60.552374157716947</v>
      </c>
      <c r="J79" s="5">
        <f t="shared" si="6"/>
        <v>9.6333322523640597</v>
      </c>
    </row>
    <row r="80" spans="7:10">
      <c r="G80" s="5">
        <f t="shared" si="7"/>
        <v>370</v>
      </c>
      <c r="H80" s="6">
        <f t="shared" si="4"/>
        <v>55642396.452512234</v>
      </c>
      <c r="I80" s="5">
        <f t="shared" si="5"/>
        <v>60.905608090176301</v>
      </c>
      <c r="J80" s="5">
        <f t="shared" si="6"/>
        <v>9.6895285598007757</v>
      </c>
    </row>
    <row r="81" spans="7:10">
      <c r="G81" s="5">
        <f t="shared" si="7"/>
        <v>375</v>
      </c>
      <c r="H81" s="6">
        <f t="shared" si="4"/>
        <v>56358997.897455454</v>
      </c>
      <c r="I81" s="5">
        <f t="shared" si="5"/>
        <v>61.296545795803453</v>
      </c>
      <c r="J81" s="5">
        <f t="shared" si="6"/>
        <v>9.7517231947869139</v>
      </c>
    </row>
    <row r="82" spans="7:10">
      <c r="G82" s="5">
        <f t="shared" si="7"/>
        <v>380</v>
      </c>
      <c r="H82" s="6">
        <f t="shared" si="4"/>
        <v>57155022.852795571</v>
      </c>
      <c r="I82" s="5">
        <f t="shared" si="5"/>
        <v>61.727909869466977</v>
      </c>
      <c r="J82" s="5">
        <f t="shared" si="6"/>
        <v>9.8203492974152002</v>
      </c>
    </row>
    <row r="83" spans="7:10">
      <c r="G83" s="5">
        <f t="shared" si="7"/>
        <v>385</v>
      </c>
      <c r="H83" s="6">
        <f t="shared" si="4"/>
        <v>58037811.599286832</v>
      </c>
      <c r="I83" s="5">
        <f t="shared" si="5"/>
        <v>62.202792862961189</v>
      </c>
      <c r="J83" s="5">
        <f t="shared" si="6"/>
        <v>9.8958988645620067</v>
      </c>
    </row>
    <row r="84" spans="7:10">
      <c r="G84" s="5">
        <f t="shared" si="7"/>
        <v>390</v>
      </c>
      <c r="H84" s="6">
        <f t="shared" si="4"/>
        <v>59015852.476395354</v>
      </c>
      <c r="I84" s="5">
        <f t="shared" si="5"/>
        <v>62.72471733768932</v>
      </c>
      <c r="J84" s="5">
        <f t="shared" si="6"/>
        <v>9.9789323037233011</v>
      </c>
    </row>
    <row r="85" spans="7:10">
      <c r="G85" s="5">
        <f t="shared" si="7"/>
        <v>395</v>
      </c>
      <c r="H85" s="6">
        <f t="shared" si="4"/>
        <v>60098998.8798832</v>
      </c>
      <c r="I85" s="5">
        <f t="shared" si="5"/>
        <v>63.297708689379483</v>
      </c>
      <c r="J85" s="5">
        <f t="shared" si="6"/>
        <v>10.070090018764917</v>
      </c>
    </row>
    <row r="86" spans="7:10">
      <c r="G86" s="5">
        <f t="shared" si="7"/>
        <v>400</v>
      </c>
      <c r="H86" s="6">
        <f t="shared" si="4"/>
        <v>61298738.643589497</v>
      </c>
      <c r="I86" s="5">
        <f t="shared" si="5"/>
        <v>63.926384038511827</v>
      </c>
      <c r="J86" s="5">
        <f t="shared" si="6"/>
        <v>10.170106551581426</v>
      </c>
    </row>
    <row r="87" spans="7:10">
      <c r="G87" s="5">
        <f>G86+$C$10/100</f>
        <v>405</v>
      </c>
      <c r="H87" s="6">
        <f t="shared" si="4"/>
        <v>62628531.063180178</v>
      </c>
      <c r="I87" s="5">
        <f t="shared" si="5"/>
        <v>64.616061503406513</v>
      </c>
      <c r="J87" s="5">
        <f t="shared" si="6"/>
        <v>10.279827966451036</v>
      </c>
    </row>
    <row r="88" spans="7:10">
      <c r="G88" s="5">
        <f t="shared" si="7"/>
        <v>410</v>
      </c>
      <c r="H88" s="6">
        <f t="shared" si="4"/>
        <v>64104232.13078551</v>
      </c>
      <c r="I88" s="5">
        <f t="shared" si="5"/>
        <v>65.372895571373462</v>
      </c>
      <c r="J88" s="5">
        <f t="shared" si="6"/>
        <v>10.400233386354868</v>
      </c>
    </row>
    <row r="89" spans="7:10">
      <c r="G89" s="5">
        <f t="shared" si="7"/>
        <v>415</v>
      </c>
      <c r="H89" s="6">
        <f t="shared" si="4"/>
        <v>65744636.033737436</v>
      </c>
      <c r="I89" s="5">
        <f t="shared" si="5"/>
        <v>66.204046217602865</v>
      </c>
      <c r="J89" s="5">
        <f t="shared" si="6"/>
        <v>10.532461898255001</v>
      </c>
    </row>
    <row r="90" spans="7:10">
      <c r="G90" s="5">
        <f t="shared" si="7"/>
        <v>420</v>
      </c>
      <c r="H90" s="6">
        <f t="shared" si="4"/>
        <v>67572171.663268015</v>
      </c>
      <c r="I90" s="5">
        <f t="shared" si="5"/>
        <v>67.117892131814358</v>
      </c>
      <c r="J90" s="5">
        <f t="shared" si="6"/>
        <v>10.677846475515921</v>
      </c>
    </row>
    <row r="91" spans="7:10">
      <c r="G91" s="5">
        <f t="shared" si="7"/>
        <v>425</v>
      </c>
      <c r="H91" s="6">
        <f t="shared" si="4"/>
        <v>69613808.384792387</v>
      </c>
      <c r="I91" s="5">
        <f t="shared" si="5"/>
        <v>68.124302264215217</v>
      </c>
      <c r="J91" s="5">
        <f t="shared" si="6"/>
        <v>10.837957178397875</v>
      </c>
    </row>
    <row r="92" spans="7:10">
      <c r="G92" s="5">
        <f t="shared" si="7"/>
        <v>430</v>
      </c>
      <c r="H92" s="6">
        <f t="shared" si="4"/>
        <v>71902248.174444929</v>
      </c>
      <c r="I92" s="5">
        <f t="shared" si="5"/>
        <v>69.234985459879042</v>
      </c>
      <c r="J92" s="5">
        <f t="shared" si="6"/>
        <v>11.01465677770803</v>
      </c>
    </row>
    <row r="93" spans="7:10">
      <c r="G93" s="5">
        <f t="shared" si="7"/>
        <v>435</v>
      </c>
      <c r="H93" s="6">
        <f t="shared" si="4"/>
        <v>74477515.510277629</v>
      </c>
      <c r="I93" s="5">
        <f t="shared" si="5"/>
        <v>70.463946104977509</v>
      </c>
      <c r="J93" s="5">
        <f t="shared" si="6"/>
        <v>11.210173243973694</v>
      </c>
    </row>
    <row r="94" spans="7:10">
      <c r="G94" s="5">
        <f t="shared" si="7"/>
        <v>440</v>
      </c>
      <c r="H94" s="6">
        <f t="shared" si="4"/>
        <v>77389108.847660601</v>
      </c>
      <c r="I94" s="5">
        <f t="shared" si="5"/>
        <v>71.828085893871432</v>
      </c>
      <c r="J94" s="5">
        <f t="shared" si="6"/>
        <v>11.427195483115909</v>
      </c>
    </row>
    <row r="95" spans="7:10">
      <c r="G95" s="5">
        <f t="shared" si="7"/>
        <v>445</v>
      </c>
      <c r="H95" s="6">
        <f t="shared" si="4"/>
        <v>80698959.460230768</v>
      </c>
      <c r="I95" s="5">
        <f t="shared" si="5"/>
        <v>73.348010407113634</v>
      </c>
      <c r="J95" s="5">
        <f t="shared" si="6"/>
        <v>11.669001655677169</v>
      </c>
    </row>
    <row r="96" spans="7:10">
      <c r="G96" s="5">
        <f t="shared" si="7"/>
        <v>450</v>
      </c>
      <c r="H96" s="6">
        <f t="shared" si="4"/>
        <v>84485574.573077306</v>
      </c>
      <c r="I96" s="5">
        <f t="shared" si="5"/>
        <v>75.049128164190904</v>
      </c>
      <c r="J96" s="5">
        <f t="shared" si="6"/>
        <v>11.939634026121281</v>
      </c>
    </row>
    <row r="97" spans="7:10">
      <c r="G97" s="5">
        <f t="shared" si="7"/>
        <v>455</v>
      </c>
      <c r="H97" s="6">
        <f t="shared" si="4"/>
        <v>88849957.209314734</v>
      </c>
      <c r="I97" s="5">
        <f t="shared" si="5"/>
        <v>76.963176133921237</v>
      </c>
      <c r="J97" s="5">
        <f t="shared" si="6"/>
        <v>12.244141657669287</v>
      </c>
    </row>
    <row r="98" spans="7:10">
      <c r="G98" s="5">
        <f t="shared" si="7"/>
        <v>460</v>
      </c>
      <c r="H98" s="6">
        <f t="shared" si="4"/>
        <v>93924259.93319045</v>
      </c>
      <c r="I98" s="5">
        <f t="shared" si="5"/>
        <v>79.130381832007885</v>
      </c>
      <c r="J98" s="5">
        <f t="shared" si="6"/>
        <v>12.58892438236489</v>
      </c>
    </row>
    <row r="99" spans="7:10">
      <c r="G99" s="5">
        <f t="shared" si="7"/>
        <v>465</v>
      </c>
      <c r="H99" s="6">
        <f t="shared" si="4"/>
        <v>99884768.16359216</v>
      </c>
      <c r="I99" s="5">
        <f t="shared" si="5"/>
        <v>81.602601332552368</v>
      </c>
      <c r="J99" s="5">
        <f t="shared" si="6"/>
        <v>12.982232030178785</v>
      </c>
    </row>
    <row r="100" spans="7:10">
      <c r="G100" s="5">
        <f t="shared" si="7"/>
        <v>470</v>
      </c>
      <c r="H100" s="6">
        <f t="shared" si="4"/>
        <v>106971969.9517532</v>
      </c>
      <c r="I100" s="5">
        <f t="shared" si="5"/>
        <v>84.44799975991269</v>
      </c>
      <c r="J100" s="5">
        <f t="shared" si="6"/>
        <v>13.434909052713383</v>
      </c>
    </row>
    <row r="101" spans="7:10">
      <c r="G101" s="5">
        <f t="shared" si="7"/>
        <v>475</v>
      </c>
      <c r="H101" s="6">
        <f t="shared" si="4"/>
        <v>115522676.15624063</v>
      </c>
      <c r="I101" s="5">
        <f t="shared" si="5"/>
        <v>87.758257410624196</v>
      </c>
      <c r="J101" s="5">
        <f t="shared" si="6"/>
        <v>13.961540951690212</v>
      </c>
    </row>
    <row r="102" spans="7:10">
      <c r="G102" s="5">
        <f t="shared" si="7"/>
        <v>480</v>
      </c>
      <c r="H102" s="6">
        <f t="shared" si="4"/>
        <v>126023570.71997821</v>
      </c>
      <c r="I102" s="5">
        <f t="shared" si="5"/>
        <v>91.660086086212473</v>
      </c>
      <c r="J102" s="5">
        <f t="shared" si="6"/>
        <v>14.582286422806531</v>
      </c>
    </row>
    <row r="103" spans="7:10">
      <c r="G103" s="5">
        <f t="shared" si="7"/>
        <v>485</v>
      </c>
      <c r="H103" s="6">
        <f t="shared" si="4"/>
        <v>139204958.55677956</v>
      </c>
      <c r="I103" s="5">
        <f t="shared" si="5"/>
        <v>96.334472388921981</v>
      </c>
      <c r="J103" s="5">
        <f t="shared" si="6"/>
        <v>15.325938789146678</v>
      </c>
    </row>
    <row r="104" spans="7:10">
      <c r="G104" s="5">
        <f t="shared" si="7"/>
        <v>490</v>
      </c>
      <c r="H104" s="6">
        <f t="shared" si="4"/>
        <v>156214948.29803291</v>
      </c>
      <c r="I104" s="5">
        <f t="shared" si="5"/>
        <v>102.05062413594308</v>
      </c>
      <c r="J104" s="5">
        <f t="shared" si="6"/>
        <v>16.235326567081852</v>
      </c>
    </row>
    <row r="105" spans="7:10">
      <c r="G105" s="5">
        <f t="shared" si="7"/>
        <v>495</v>
      </c>
      <c r="H105" s="6">
        <f t="shared" si="4"/>
        <v>178968018.58333781</v>
      </c>
      <c r="I105" s="5">
        <f t="shared" si="5"/>
        <v>109.23003817123377</v>
      </c>
      <c r="J105" s="5">
        <f t="shared" si="6"/>
        <v>17.377506072696285</v>
      </c>
    </row>
    <row r="106" spans="7:10">
      <c r="G106" s="5">
        <f t="shared" si="7"/>
        <v>500</v>
      </c>
      <c r="H106" s="6">
        <f t="shared" si="4"/>
        <v>210912442.18599391</v>
      </c>
      <c r="I106" s="5">
        <f t="shared" si="5"/>
        <v>118.57836851241571</v>
      </c>
      <c r="J106" s="5">
        <f t="shared" si="6"/>
        <v>18.864740445157043</v>
      </c>
    </row>
  </sheetData>
  <phoneticPr fontId="0" type="noConversion"/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Paint.Picture" shapeId="2049" r:id="rId3">
          <objectPr defaultSize="0" r:id="rId4">
            <anchor moveWithCells="1">
              <from>
                <xdr:col>1</xdr:col>
                <xdr:colOff>247650</xdr:colOff>
                <xdr:row>1</xdr:row>
                <xdr:rowOff>133350</xdr:rowOff>
              </from>
              <to>
                <xdr:col>1</xdr:col>
                <xdr:colOff>1552575</xdr:colOff>
                <xdr:row>4</xdr:row>
                <xdr:rowOff>76200</xdr:rowOff>
              </to>
            </anchor>
          </objectPr>
        </oleObject>
      </mc:Choice>
      <mc:Fallback>
        <oleObject progId="Paint.Picture" shapeId="2049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106"/>
  <sheetViews>
    <sheetView workbookViewId="0">
      <selection activeCell="C30" sqref="C30"/>
    </sheetView>
  </sheetViews>
  <sheetFormatPr defaultRowHeight="14.25"/>
  <cols>
    <col min="2" max="2" width="19.125" customWidth="1"/>
    <col min="3" max="3" width="9.125" bestFit="1" customWidth="1"/>
    <col min="4" max="4" width="7.75" customWidth="1"/>
    <col min="8" max="8" width="11.625" bestFit="1" customWidth="1"/>
  </cols>
  <sheetData>
    <row r="1" spans="2:10" ht="15.75" thickBot="1">
      <c r="B1" s="14" t="s">
        <v>29</v>
      </c>
      <c r="D1" s="10"/>
    </row>
    <row r="2" spans="2:10" ht="15.75" thickBot="1">
      <c r="B2" s="14"/>
      <c r="D2" s="10"/>
      <c r="I2" s="23" t="s">
        <v>48</v>
      </c>
      <c r="J2" s="24"/>
    </row>
    <row r="3" spans="2:10" ht="15.75" thickBot="1">
      <c r="B3" s="14"/>
      <c r="D3" s="10"/>
      <c r="I3" s="25">
        <f>MIN(I6:I6106)</f>
        <v>56.635303447686418</v>
      </c>
      <c r="J3" s="25">
        <f>MIN(J6:J6106)</f>
        <v>9.010161912131931</v>
      </c>
    </row>
    <row r="4" spans="2:10" ht="15">
      <c r="B4" s="14"/>
      <c r="D4" s="10"/>
    </row>
    <row r="5" spans="2:10" ht="17.25">
      <c r="D5" s="10"/>
      <c r="G5" s="18" t="s">
        <v>42</v>
      </c>
      <c r="H5" s="17" t="s">
        <v>43</v>
      </c>
      <c r="I5" s="19" t="s">
        <v>44</v>
      </c>
      <c r="J5" s="19" t="s">
        <v>45</v>
      </c>
    </row>
    <row r="6" spans="2:10">
      <c r="B6" s="1"/>
      <c r="D6" s="10"/>
      <c r="G6" s="5">
        <v>0</v>
      </c>
      <c r="H6" s="6">
        <f t="shared" ref="H6:H37" si="0">+($C$21*0.0001)^2*$C$14/(($C$22+G6/10*$C$21)*0.000001)</f>
        <v>177726601.01376072</v>
      </c>
      <c r="I6" s="5">
        <f>SQRT(H6/$C$15)</f>
        <v>108.85054004268444</v>
      </c>
      <c r="J6" s="5">
        <f>+I6/2/22*7</f>
        <v>17.31713137042707</v>
      </c>
    </row>
    <row r="7" spans="2:10" ht="15" thickBot="1">
      <c r="D7" s="10"/>
      <c r="G7" s="5">
        <f>G6+$C$10/100</f>
        <v>0.7</v>
      </c>
      <c r="H7" s="6">
        <f t="shared" si="0"/>
        <v>173064396.01560125</v>
      </c>
      <c r="I7" s="5">
        <f t="shared" ref="I7:I70" si="1">SQRT(H7/$C$15)</f>
        <v>107.4133436824312</v>
      </c>
      <c r="J7" s="5">
        <f t="shared" ref="J7:J70" si="2">+I7/2/22*7</f>
        <v>17.088486494932237</v>
      </c>
    </row>
    <row r="8" spans="2:10" ht="15">
      <c r="B8" s="9" t="s">
        <v>9</v>
      </c>
      <c r="C8" s="3"/>
      <c r="D8" s="11"/>
      <c r="G8" s="5">
        <f t="shared" ref="G8:G71" si="3">G7+$C$10/100</f>
        <v>1.4</v>
      </c>
      <c r="H8" s="6">
        <f t="shared" si="0"/>
        <v>168640540.68286419</v>
      </c>
      <c r="I8" s="5">
        <f t="shared" si="1"/>
        <v>106.03161185321548</v>
      </c>
      <c r="J8" s="5">
        <f t="shared" si="2"/>
        <v>16.868665522102464</v>
      </c>
    </row>
    <row r="9" spans="2:10">
      <c r="B9" s="4"/>
      <c r="D9" s="12"/>
      <c r="G9" s="5">
        <f t="shared" si="3"/>
        <v>2.0999999999999996</v>
      </c>
      <c r="H9" s="6">
        <f t="shared" si="0"/>
        <v>164437212.57777527</v>
      </c>
      <c r="I9" s="5">
        <f t="shared" si="1"/>
        <v>104.7018664519327</v>
      </c>
      <c r="J9" s="5">
        <f t="shared" si="2"/>
        <v>16.65711511735293</v>
      </c>
    </row>
    <row r="10" spans="2:10">
      <c r="B10" s="4" t="s">
        <v>12</v>
      </c>
      <c r="C10" s="20">
        <v>70</v>
      </c>
      <c r="D10" s="12" t="s">
        <v>0</v>
      </c>
      <c r="G10" s="5">
        <f t="shared" si="3"/>
        <v>2.8</v>
      </c>
      <c r="H10" s="6">
        <f t="shared" si="0"/>
        <v>160438322.93247008</v>
      </c>
      <c r="I10" s="5">
        <f t="shared" si="1"/>
        <v>103.42092726086923</v>
      </c>
      <c r="J10" s="5">
        <f t="shared" si="2"/>
        <v>16.453329336956468</v>
      </c>
    </row>
    <row r="11" spans="2:10">
      <c r="B11" s="4" t="s">
        <v>13</v>
      </c>
      <c r="C11" s="20">
        <v>550</v>
      </c>
      <c r="D11" s="12" t="s">
        <v>0</v>
      </c>
      <c r="G11" s="5">
        <f t="shared" si="3"/>
        <v>3.5</v>
      </c>
      <c r="H11" s="6">
        <f t="shared" si="0"/>
        <v>156629310.85122946</v>
      </c>
      <c r="I11" s="5">
        <f t="shared" si="1"/>
        <v>102.18587992843547</v>
      </c>
      <c r="J11" s="5">
        <f t="shared" si="2"/>
        <v>16.25684453406928</v>
      </c>
    </row>
    <row r="12" spans="2:10">
      <c r="B12" s="4" t="s">
        <v>14</v>
      </c>
      <c r="C12" s="20">
        <v>0</v>
      </c>
      <c r="D12" s="12" t="s">
        <v>0</v>
      </c>
      <c r="G12" s="5">
        <f t="shared" si="3"/>
        <v>4.2</v>
      </c>
      <c r="H12" s="6">
        <f t="shared" si="0"/>
        <v>152996966.14829153</v>
      </c>
      <c r="I12" s="5">
        <f t="shared" si="1"/>
        <v>100.99404805838527</v>
      </c>
      <c r="J12" s="5">
        <f t="shared" si="2"/>
        <v>16.067234918379476</v>
      </c>
    </row>
    <row r="13" spans="2:10" ht="16.5">
      <c r="B13" s="4" t="s">
        <v>34</v>
      </c>
      <c r="C13" s="20">
        <v>100</v>
      </c>
      <c r="D13" s="12" t="s">
        <v>1</v>
      </c>
      <c r="G13" s="5">
        <f t="shared" si="3"/>
        <v>4.9000000000000004</v>
      </c>
      <c r="H13" s="6">
        <f t="shared" si="0"/>
        <v>149529276.27804375</v>
      </c>
      <c r="I13" s="5">
        <f t="shared" si="1"/>
        <v>99.842968798690322</v>
      </c>
      <c r="J13" s="5">
        <f t="shared" si="2"/>
        <v>15.884108672518915</v>
      </c>
    </row>
    <row r="14" spans="2:10" ht="16.5">
      <c r="B14" s="4" t="s">
        <v>17</v>
      </c>
      <c r="C14" s="21">
        <v>1200000000</v>
      </c>
      <c r="D14" s="12" t="s">
        <v>2</v>
      </c>
      <c r="G14" s="5">
        <f t="shared" si="3"/>
        <v>5.6000000000000005</v>
      </c>
      <c r="H14" s="6">
        <f t="shared" si="0"/>
        <v>146215293.61991933</v>
      </c>
      <c r="I14" s="5">
        <f t="shared" si="1"/>
        <v>98.73037142302239</v>
      </c>
      <c r="J14" s="5">
        <f t="shared" si="2"/>
        <v>15.707104544571745</v>
      </c>
    </row>
    <row r="15" spans="2:10" ht="15" thickBot="1">
      <c r="B15" s="7" t="s">
        <v>18</v>
      </c>
      <c r="C15" s="22">
        <v>15000</v>
      </c>
      <c r="D15" s="13" t="s">
        <v>5</v>
      </c>
      <c r="G15" s="5">
        <f t="shared" si="3"/>
        <v>6.3000000000000007</v>
      </c>
      <c r="H15" s="6">
        <f t="shared" si="0"/>
        <v>143045020.02864921</v>
      </c>
      <c r="I15" s="5">
        <f t="shared" si="1"/>
        <v>97.654158480715068</v>
      </c>
      <c r="J15" s="5">
        <f t="shared" si="2"/>
        <v>15.535888849204671</v>
      </c>
    </row>
    <row r="16" spans="2:10">
      <c r="G16" s="5">
        <f t="shared" si="3"/>
        <v>7.0000000000000009</v>
      </c>
      <c r="H16" s="6">
        <f t="shared" si="0"/>
        <v>140009306.08502296</v>
      </c>
      <c r="I16" s="5">
        <f t="shared" si="1"/>
        <v>96.61238915895585</v>
      </c>
      <c r="J16" s="5">
        <f t="shared" si="2"/>
        <v>15.370152820742975</v>
      </c>
    </row>
    <row r="17" spans="2:10">
      <c r="G17" s="5">
        <f t="shared" si="3"/>
        <v>7.7000000000000011</v>
      </c>
      <c r="H17" s="6">
        <f t="shared" si="0"/>
        <v>137099762.90871054</v>
      </c>
      <c r="I17" s="5">
        <f t="shared" si="1"/>
        <v>95.603264556781923</v>
      </c>
      <c r="J17" s="5">
        <f t="shared" si="2"/>
        <v>15.209610270397123</v>
      </c>
    </row>
    <row r="18" spans="2:10" ht="15.75" thickBot="1">
      <c r="B18" s="14"/>
      <c r="D18" s="10"/>
      <c r="G18" s="5">
        <f t="shared" si="3"/>
        <v>8.4</v>
      </c>
      <c r="H18" s="6">
        <f t="shared" si="0"/>
        <v>134308684.7429769</v>
      </c>
      <c r="I18" s="5">
        <f t="shared" si="1"/>
        <v>94.625114616567103</v>
      </c>
      <c r="J18" s="5">
        <f t="shared" si="2"/>
        <v>15.053995507181131</v>
      </c>
    </row>
    <row r="19" spans="2:10" ht="15">
      <c r="B19" s="2" t="s">
        <v>10</v>
      </c>
      <c r="C19" s="3"/>
      <c r="D19" s="11"/>
      <c r="G19" s="5">
        <f t="shared" si="3"/>
        <v>9.1</v>
      </c>
      <c r="H19" s="6">
        <f t="shared" si="0"/>
        <v>131628980.80685548</v>
      </c>
      <c r="I19" s="5">
        <f t="shared" si="1"/>
        <v>93.676386496937951</v>
      </c>
      <c r="J19" s="5">
        <f t="shared" si="2"/>
        <v>14.90306148814922</v>
      </c>
    </row>
    <row r="20" spans="2:10">
      <c r="B20" s="4"/>
      <c r="C20" s="5"/>
      <c r="D20" s="12"/>
      <c r="G20" s="5">
        <f t="shared" si="3"/>
        <v>9.7999999999999989</v>
      </c>
      <c r="H20" s="6">
        <f t="shared" si="0"/>
        <v>129054115.14578071</v>
      </c>
      <c r="I20" s="5">
        <f t="shared" si="1"/>
        <v>92.755634202917193</v>
      </c>
      <c r="J20" s="5">
        <f t="shared" si="2"/>
        <v>14.756578168645916</v>
      </c>
    </row>
    <row r="21" spans="2:10" ht="16.5">
      <c r="B21" s="4" t="s">
        <v>28</v>
      </c>
      <c r="C21" s="5">
        <f>3.14159/4*(C10/10)^2</f>
        <v>38.484477499999997</v>
      </c>
      <c r="D21" s="12" t="s">
        <v>3</v>
      </c>
      <c r="G21" s="5">
        <f t="shared" si="3"/>
        <v>10.499999999999998</v>
      </c>
      <c r="H21" s="6">
        <f t="shared" si="0"/>
        <v>126578053.40645736</v>
      </c>
      <c r="I21" s="5">
        <f t="shared" si="1"/>
        <v>91.861509315729322</v>
      </c>
      <c r="J21" s="5">
        <f t="shared" si="2"/>
        <v>14.614331027502393</v>
      </c>
    </row>
    <row r="22" spans="2:10" ht="16.5">
      <c r="B22" s="4" t="s">
        <v>20</v>
      </c>
      <c r="C22" s="5">
        <f>+C20*(C12/10)+C13</f>
        <v>100</v>
      </c>
      <c r="D22" s="12" t="s">
        <v>1</v>
      </c>
      <c r="G22" s="5">
        <f t="shared" si="3"/>
        <v>11.199999999999998</v>
      </c>
      <c r="H22" s="6">
        <f t="shared" si="0"/>
        <v>124195215.62352385</v>
      </c>
      <c r="I22" s="5">
        <f t="shared" si="1"/>
        <v>90.992752687058854</v>
      </c>
      <c r="J22" s="5">
        <f t="shared" si="2"/>
        <v>14.476119745668454</v>
      </c>
    </row>
    <row r="23" spans="2:10">
      <c r="B23" s="4" t="s">
        <v>35</v>
      </c>
      <c r="C23" s="6">
        <f>+(C21*0.0001)^2*C14/(C22*0.000001)</f>
        <v>177726601.01376072</v>
      </c>
      <c r="D23" s="12" t="s">
        <v>4</v>
      </c>
      <c r="G23" s="5">
        <f t="shared" si="3"/>
        <v>11.899999999999997</v>
      </c>
      <c r="H23" s="6">
        <f t="shared" si="0"/>
        <v>121900434.24044006</v>
      </c>
      <c r="I23" s="5">
        <f t="shared" si="1"/>
        <v>90.148186981377151</v>
      </c>
      <c r="J23" s="5">
        <f t="shared" si="2"/>
        <v>14.341757019764547</v>
      </c>
    </row>
    <row r="24" spans="2:10">
      <c r="B24" s="4" t="s">
        <v>25</v>
      </c>
      <c r="C24" s="5">
        <f>+SQRT(C23/C15)</f>
        <v>108.85054004268444</v>
      </c>
      <c r="D24" s="12" t="s">
        <v>6</v>
      </c>
      <c r="G24" s="5">
        <f t="shared" si="3"/>
        <v>12.599999999999996</v>
      </c>
      <c r="H24" s="6">
        <f t="shared" si="0"/>
        <v>119688916.69988561</v>
      </c>
      <c r="I24" s="5">
        <f t="shared" si="1"/>
        <v>89.326709965864666</v>
      </c>
      <c r="J24" s="5">
        <f t="shared" si="2"/>
        <v>14.211067494569377</v>
      </c>
    </row>
    <row r="25" spans="2:10" ht="15" thickBot="1">
      <c r="B25" s="7"/>
      <c r="C25" s="8">
        <f>+C24/2/3.14159</f>
        <v>17.324116139070416</v>
      </c>
      <c r="D25" s="13" t="s">
        <v>7</v>
      </c>
      <c r="G25" s="5">
        <f t="shared" si="3"/>
        <v>13.299999999999995</v>
      </c>
      <c r="H25" s="6">
        <f t="shared" si="0"/>
        <v>117556212.03370783</v>
      </c>
      <c r="I25" s="5">
        <f t="shared" si="1"/>
        <v>88.527288460943993</v>
      </c>
      <c r="J25" s="5">
        <f t="shared" si="2"/>
        <v>14.083886800604727</v>
      </c>
    </row>
    <row r="26" spans="2:10">
      <c r="G26" s="5">
        <f t="shared" si="3"/>
        <v>13.999999999999995</v>
      </c>
      <c r="H26" s="6">
        <f t="shared" si="0"/>
        <v>115498180.96228495</v>
      </c>
      <c r="I26" s="5">
        <f t="shared" si="1"/>
        <v>87.74895287591184</v>
      </c>
      <c r="J26" s="5">
        <f t="shared" si="2"/>
        <v>13.960060684804157</v>
      </c>
    </row>
    <row r="27" spans="2:10">
      <c r="G27" s="5">
        <f t="shared" si="3"/>
        <v>14.699999999999994</v>
      </c>
      <c r="H27" s="6">
        <f t="shared" si="0"/>
        <v>113510969.08063398</v>
      </c>
      <c r="I27" s="5">
        <f t="shared" si="1"/>
        <v>86.990792263945565</v>
      </c>
      <c r="J27" s="5">
        <f t="shared" si="2"/>
        <v>13.839444223809522</v>
      </c>
    </row>
    <row r="28" spans="2:10">
      <c r="G28" s="5">
        <f t="shared" si="3"/>
        <v>15.399999999999993</v>
      </c>
      <c r="H28" s="6">
        <f t="shared" si="0"/>
        <v>111590982.76578723</v>
      </c>
      <c r="I28" s="5">
        <f t="shared" si="1"/>
        <v>86.251949839133971</v>
      </c>
      <c r="J28" s="5">
        <f t="shared" si="2"/>
        <v>13.721901110771313</v>
      </c>
    </row>
    <row r="29" spans="2:10">
      <c r="G29" s="5">
        <f t="shared" si="3"/>
        <v>16.099999999999994</v>
      </c>
      <c r="H29" s="6">
        <f t="shared" si="0"/>
        <v>109734867.48859355</v>
      </c>
      <c r="I29" s="5">
        <f t="shared" si="1"/>
        <v>85.531618905366827</v>
      </c>
      <c r="J29" s="5">
        <f t="shared" si="2"/>
        <v>13.607303007671995</v>
      </c>
    </row>
    <row r="30" spans="2:10">
      <c r="G30" s="5">
        <f t="shared" si="3"/>
        <v>16.799999999999994</v>
      </c>
      <c r="H30" s="6">
        <f t="shared" si="0"/>
        <v>107939488.25457178</v>
      </c>
      <c r="I30" s="5">
        <f t="shared" si="1"/>
        <v>84.829039153099686</v>
      </c>
      <c r="J30" s="5">
        <f t="shared" si="2"/>
        <v>13.495528956174949</v>
      </c>
    </row>
    <row r="31" spans="2:10">
      <c r="G31" s="5">
        <f t="shared" si="3"/>
        <v>17.499999999999993</v>
      </c>
      <c r="H31" s="6">
        <f t="shared" si="0"/>
        <v>106201911.93390629</v>
      </c>
      <c r="I31" s="5">
        <f t="shared" si="1"/>
        <v>84.143493285342146</v>
      </c>
      <c r="J31" s="5">
        <f t="shared" si="2"/>
        <v>13.386464840849888</v>
      </c>
    </row>
    <row r="32" spans="2:10">
      <c r="G32" s="5">
        <f t="shared" si="3"/>
        <v>18.199999999999992</v>
      </c>
      <c r="H32" s="6">
        <f t="shared" si="0"/>
        <v>104519391.27108194</v>
      </c>
      <c r="I32" s="5">
        <f t="shared" si="1"/>
        <v>83.474303938829763</v>
      </c>
      <c r="J32" s="5">
        <f t="shared" si="2"/>
        <v>13.28000289935928</v>
      </c>
    </row>
    <row r="33" spans="7:10">
      <c r="G33" s="5">
        <f t="shared" si="3"/>
        <v>18.899999999999991</v>
      </c>
      <c r="H33" s="6">
        <f t="shared" si="0"/>
        <v>102889350.39079326</v>
      </c>
      <c r="I33" s="5">
        <f t="shared" si="1"/>
        <v>82.820830870336508</v>
      </c>
      <c r="J33" s="5">
        <f t="shared" si="2"/>
        <v>13.176041274826263</v>
      </c>
    </row>
    <row r="34" spans="7:10">
      <c r="G34" s="5">
        <f t="shared" si="3"/>
        <v>19.599999999999991</v>
      </c>
      <c r="H34" s="6">
        <f t="shared" si="0"/>
        <v>101309371.63928966</v>
      </c>
      <c r="I34" s="5">
        <f t="shared" si="1"/>
        <v>82.182468381559204</v>
      </c>
      <c r="J34" s="5">
        <f t="shared" si="2"/>
        <v>13.074483606157147</v>
      </c>
    </row>
    <row r="35" spans="7:10">
      <c r="G35" s="5">
        <f>G34+$C$10/100</f>
        <v>20.29999999999999</v>
      </c>
      <c r="H35" s="6">
        <f t="shared" si="0"/>
        <v>99777183.619777903</v>
      </c>
      <c r="I35" s="5">
        <f t="shared" si="1"/>
        <v>81.558642959029953</v>
      </c>
      <c r="J35" s="5">
        <f t="shared" si="2"/>
        <v>12.975238652572948</v>
      </c>
    </row>
    <row r="36" spans="7:10">
      <c r="G36" s="5">
        <f t="shared" si="3"/>
        <v>20.999999999999989</v>
      </c>
      <c r="H36" s="6">
        <f t="shared" si="0"/>
        <v>98290650.297354072</v>
      </c>
      <c r="I36" s="5">
        <f t="shared" si="1"/>
        <v>80.948811108154047</v>
      </c>
      <c r="J36" s="5">
        <f t="shared" si="2"/>
        <v>12.878219949024507</v>
      </c>
    </row>
    <row r="37" spans="7:10">
      <c r="G37" s="5">
        <f t="shared" si="3"/>
        <v>21.699999999999989</v>
      </c>
      <c r="H37" s="6">
        <f t="shared" si="0"/>
        <v>96847761.063561425</v>
      </c>
      <c r="I37" s="5">
        <f t="shared" si="1"/>
        <v>80.352457362780314</v>
      </c>
      <c r="J37" s="5">
        <f t="shared" si="2"/>
        <v>12.783345489533232</v>
      </c>
    </row>
    <row r="38" spans="7:10">
      <c r="G38" s="5">
        <f t="shared" si="3"/>
        <v>22.399999999999988</v>
      </c>
      <c r="H38" s="6">
        <f t="shared" ref="H38:H69" si="4">+($C$21*0.0001)^2*$C$14/(($C$22+G38/10*$C$21)*0.000001)</f>
        <v>95446621.663391113</v>
      </c>
      <c r="I38" s="5">
        <f t="shared" si="1"/>
        <v>79.769092453736377</v>
      </c>
      <c r="J38" s="5">
        <f t="shared" si="2"/>
        <v>12.690537435821696</v>
      </c>
    </row>
    <row r="39" spans="7:10">
      <c r="G39" s="5">
        <f t="shared" si="3"/>
        <v>23.099999999999987</v>
      </c>
      <c r="H39" s="6">
        <f t="shared" si="4"/>
        <v>94085445.898629308</v>
      </c>
      <c r="I39" s="5">
        <f t="shared" si="1"/>
        <v>79.1982516215391</v>
      </c>
      <c r="J39" s="5">
        <f t="shared" si="2"/>
        <v>12.59972184888122</v>
      </c>
    </row>
    <row r="40" spans="7:10">
      <c r="G40" s="5">
        <f t="shared" si="3"/>
        <v>23.799999999999986</v>
      </c>
      <c r="H40" s="6">
        <f t="shared" si="4"/>
        <v>92762548.031140178</v>
      </c>
      <c r="I40" s="5">
        <f t="shared" si="1"/>
        <v>78.639493060056523</v>
      </c>
      <c r="J40" s="5">
        <f t="shared" si="2"/>
        <v>12.510828441372629</v>
      </c>
    </row>
    <row r="41" spans="7:10">
      <c r="G41" s="5">
        <f t="shared" si="3"/>
        <v>24.499999999999986</v>
      </c>
      <c r="H41" s="6">
        <f t="shared" si="4"/>
        <v>91476335.818148896</v>
      </c>
      <c r="I41" s="5">
        <f t="shared" si="1"/>
        <v>78.092396479276985</v>
      </c>
      <c r="J41" s="5">
        <f t="shared" si="2"/>
        <v>12.423790348975883</v>
      </c>
    </row>
    <row r="42" spans="7:10">
      <c r="G42" s="5">
        <f t="shared" si="3"/>
        <v>25.199999999999985</v>
      </c>
      <c r="H42" s="6">
        <f t="shared" si="4"/>
        <v>90225304.119021952</v>
      </c>
      <c r="I42" s="5">
        <f t="shared" si="1"/>
        <v>77.556561776560613</v>
      </c>
      <c r="J42" s="5">
        <f t="shared" si="2"/>
        <v>12.33854391899828</v>
      </c>
    </row>
    <row r="43" spans="7:10">
      <c r="G43" s="5">
        <f t="shared" si="3"/>
        <v>25.899999999999984</v>
      </c>
      <c r="H43" s="6">
        <f t="shared" si="4"/>
        <v>89008029.019572675</v>
      </c>
      <c r="I43" s="5">
        <f t="shared" si="1"/>
        <v>77.031607806827225</v>
      </c>
      <c r="J43" s="5">
        <f t="shared" si="2"/>
        <v>12.255028514722513</v>
      </c>
    </row>
    <row r="44" spans="7:10">
      <c r="G44" s="5">
        <f t="shared" si="3"/>
        <v>26.599999999999984</v>
      </c>
      <c r="H44" s="6">
        <f t="shared" si="4"/>
        <v>87823162.425666526</v>
      </c>
      <c r="I44" s="5">
        <f t="shared" si="1"/>
        <v>76.517171243090488</v>
      </c>
      <c r="J44" s="5">
        <f t="shared" si="2"/>
        <v>12.173186334128031</v>
      </c>
    </row>
    <row r="45" spans="7:10">
      <c r="G45" s="5">
        <f t="shared" si="3"/>
        <v>27.299999999999983</v>
      </c>
      <c r="H45" s="6">
        <f t="shared" si="4"/>
        <v>86669427.08297044</v>
      </c>
      <c r="I45" s="5">
        <f t="shared" si="1"/>
        <v>76.012905519598206</v>
      </c>
      <c r="J45" s="5">
        <f t="shared" si="2"/>
        <v>12.092962241754259</v>
      </c>
    </row>
    <row r="46" spans="7:10">
      <c r="G46" s="5">
        <f t="shared" si="3"/>
        <v>27.999999999999982</v>
      </c>
      <c r="H46" s="6">
        <f t="shared" si="4"/>
        <v>85545611.98416625</v>
      </c>
      <c r="I46" s="5">
        <f t="shared" si="1"/>
        <v>75.518479850592968</v>
      </c>
      <c r="J46" s="5">
        <f t="shared" si="2"/>
        <v>12.014303612594336</v>
      </c>
    </row>
    <row r="47" spans="7:10">
      <c r="G47" s="5">
        <f t="shared" si="3"/>
        <v>28.699999999999982</v>
      </c>
      <c r="H47" s="6">
        <f t="shared" si="4"/>
        <v>84450568.128909141</v>
      </c>
      <c r="I47" s="5">
        <f t="shared" si="1"/>
        <v>75.033578318380961</v>
      </c>
      <c r="J47" s="5">
        <f t="shared" si="2"/>
        <v>11.937160187015152</v>
      </c>
    </row>
    <row r="48" spans="7:10">
      <c r="G48" s="5">
        <f t="shared" si="3"/>
        <v>29.399999999999981</v>
      </c>
      <c r="H48" s="6">
        <f t="shared" si="4"/>
        <v>83383204.605323538</v>
      </c>
      <c r="I48" s="5">
        <f t="shared" si="1"/>
        <v>74.557899024996473</v>
      </c>
      <c r="J48" s="5">
        <f t="shared" si="2"/>
        <v>11.861483935794894</v>
      </c>
    </row>
    <row r="49" spans="7:10">
      <c r="G49" s="5">
        <f t="shared" si="3"/>
        <v>30.09999999999998</v>
      </c>
      <c r="H49" s="6">
        <f t="shared" si="4"/>
        <v>82342484.964943886</v>
      </c>
      <c r="I49" s="5">
        <f t="shared" si="1"/>
        <v>74.091153302286543</v>
      </c>
      <c r="J49" s="5">
        <f t="shared" si="2"/>
        <v>11.787228934454678</v>
      </c>
    </row>
    <row r="50" spans="7:10">
      <c r="G50" s="5">
        <f t="shared" si="3"/>
        <v>30.799999999999979</v>
      </c>
      <c r="H50" s="6">
        <f t="shared" si="4"/>
        <v>81327423.865778685</v>
      </c>
      <c r="I50" s="5">
        <f t="shared" si="1"/>
        <v>73.633064975719833</v>
      </c>
      <c r="J50" s="5">
        <f t="shared" si="2"/>
        <v>11.714351246137246</v>
      </c>
    </row>
    <row r="51" spans="7:10">
      <c r="G51" s="5">
        <f t="shared" si="3"/>
        <v>31.499999999999979</v>
      </c>
      <c r="H51" s="6">
        <f t="shared" si="4"/>
        <v>80337083.960643008</v>
      </c>
      <c r="I51" s="5">
        <f t="shared" si="1"/>
        <v>73.183369677654227</v>
      </c>
      <c r="J51" s="5">
        <f t="shared" si="2"/>
        <v>11.642808812354081</v>
      </c>
    </row>
    <row r="52" spans="7:10">
      <c r="G52" s="5">
        <f t="shared" si="3"/>
        <v>32.199999999999982</v>
      </c>
      <c r="H52" s="6">
        <f t="shared" si="4"/>
        <v>79370573.010104164</v>
      </c>
      <c r="I52" s="5">
        <f t="shared" si="1"/>
        <v>72.741814206183662</v>
      </c>
      <c r="J52" s="5">
        <f t="shared" si="2"/>
        <v>11.572561350983765</v>
      </c>
    </row>
    <row r="53" spans="7:10">
      <c r="G53" s="5">
        <f t="shared" si="3"/>
        <v>32.899999999999984</v>
      </c>
      <c r="H53" s="6">
        <f t="shared" si="4"/>
        <v>78427041.201349422</v>
      </c>
      <c r="I53" s="5">
        <f t="shared" si="1"/>
        <v>72.308155926031574</v>
      </c>
      <c r="J53" s="5">
        <f t="shared" si="2"/>
        <v>11.503570260959568</v>
      </c>
    </row>
    <row r="54" spans="7:10">
      <c r="G54" s="5">
        <f t="shared" si="3"/>
        <v>33.599999999999987</v>
      </c>
      <c r="H54" s="6">
        <f t="shared" si="4"/>
        <v>77505678.65604198</v>
      </c>
      <c r="I54" s="5">
        <f t="shared" si="1"/>
        <v>71.882162208270643</v>
      </c>
      <c r="J54" s="5">
        <f t="shared" si="2"/>
        <v>11.435798533133966</v>
      </c>
    </row>
    <row r="55" spans="7:10">
      <c r="G55" s="5">
        <f t="shared" si="3"/>
        <v>34.29999999999999</v>
      </c>
      <c r="H55" s="6">
        <f t="shared" si="4"/>
        <v>76605713.111803561</v>
      </c>
      <c r="I55" s="5">
        <f t="shared" si="1"/>
        <v>71.463609905929772</v>
      </c>
      <c r="J55" s="5">
        <f t="shared" si="2"/>
        <v>11.369210666852464</v>
      </c>
    </row>
    <row r="56" spans="7:10">
      <c r="G56" s="5">
        <f t="shared" si="3"/>
        <v>34.999999999999993</v>
      </c>
      <c r="H56" s="6">
        <f t="shared" si="4"/>
        <v>75726407.763373166</v>
      </c>
      <c r="I56" s="5">
        <f t="shared" si="1"/>
        <v>71.052284862802821</v>
      </c>
      <c r="J56" s="5">
        <f t="shared" si="2"/>
        <v>11.30377259180954</v>
      </c>
    </row>
    <row r="57" spans="7:10">
      <c r="G57" s="5">
        <f t="shared" si="3"/>
        <v>35.699999999999996</v>
      </c>
      <c r="H57" s="6">
        <f t="shared" si="4"/>
        <v>74867059.250758067</v>
      </c>
      <c r="I57" s="5">
        <f t="shared" si="1"/>
        <v>70.647981453003112</v>
      </c>
      <c r="J57" s="5">
        <f t="shared" si="2"/>
        <v>11.23945159479595</v>
      </c>
    </row>
    <row r="58" spans="7:10">
      <c r="G58" s="5">
        <f t="shared" si="3"/>
        <v>36.4</v>
      </c>
      <c r="H58" s="6">
        <f t="shared" si="4"/>
        <v>74026995.782831237</v>
      </c>
      <c r="I58" s="5">
        <f t="shared" si="1"/>
        <v>70.25050214901492</v>
      </c>
      <c r="J58" s="5">
        <f t="shared" si="2"/>
        <v>11.176216250979646</v>
      </c>
    </row>
    <row r="59" spans="7:10">
      <c r="G59" s="5">
        <f>G58+$C$10/100</f>
        <v>37.1</v>
      </c>
      <c r="H59" s="6">
        <f t="shared" si="4"/>
        <v>73205575.385854751</v>
      </c>
      <c r="I59" s="5">
        <f t="shared" si="1"/>
        <v>69.859657116180557</v>
      </c>
      <c r="J59" s="5">
        <f t="shared" si="2"/>
        <v>11.114036359392362</v>
      </c>
    </row>
    <row r="60" spans="7:10">
      <c r="G60" s="5">
        <f t="shared" si="3"/>
        <v>37.800000000000004</v>
      </c>
      <c r="H60" s="6">
        <f t="shared" si="4"/>
        <v>72402184.267332166</v>
      </c>
      <c r="I60" s="5">
        <f t="shared" si="1"/>
        <v>69.475263831732306</v>
      </c>
      <c r="J60" s="5">
        <f t="shared" si="2"/>
        <v>11.052882882321049</v>
      </c>
    </row>
    <row r="61" spans="7:10">
      <c r="G61" s="5">
        <f t="shared" si="3"/>
        <v>38.500000000000007</v>
      </c>
      <c r="H61" s="6">
        <f t="shared" si="4"/>
        <v>71616235.286426306</v>
      </c>
      <c r="I61" s="5">
        <f t="shared" si="1"/>
        <v>69.097146726632303</v>
      </c>
      <c r="J61" s="5">
        <f t="shared" si="2"/>
        <v>10.992727888327867</v>
      </c>
    </row>
    <row r="62" spans="7:10">
      <c r="G62" s="5">
        <f t="shared" si="3"/>
        <v>39.20000000000001</v>
      </c>
      <c r="H62" s="6">
        <f t="shared" si="4"/>
        <v>70847166.522931963</v>
      </c>
      <c r="I62" s="5">
        <f t="shared" si="1"/>
        <v>68.725136848624246</v>
      </c>
      <c r="J62" s="5">
        <f t="shared" si="2"/>
        <v>10.933544498644766</v>
      </c>
    </row>
    <row r="63" spans="7:10">
      <c r="G63" s="5">
        <f t="shared" si="3"/>
        <v>39.900000000000013</v>
      </c>
      <c r="H63" s="6">
        <f t="shared" si="4"/>
        <v>70094439.937473521</v>
      </c>
      <c r="I63" s="5">
        <f t="shared" si="1"/>
        <v>68.359071545027845</v>
      </c>
      <c r="J63" s="5">
        <f t="shared" si="2"/>
        <v>10.875306836708976</v>
      </c>
    </row>
    <row r="64" spans="7:10">
      <c r="G64" s="5">
        <f t="shared" si="3"/>
        <v>40.600000000000016</v>
      </c>
      <c r="H64" s="6">
        <f t="shared" si="4"/>
        <v>69357540.116214216</v>
      </c>
      <c r="I64" s="5">
        <f t="shared" si="1"/>
        <v>67.998794163923336</v>
      </c>
      <c r="J64" s="5">
        <f t="shared" si="2"/>
        <v>10.817989980624168</v>
      </c>
    </row>
    <row r="65" spans="7:10">
      <c r="G65" s="5">
        <f t="shared" si="3"/>
        <v>41.300000000000018</v>
      </c>
      <c r="H65" s="6">
        <f t="shared" si="4"/>
        <v>68635973.093922794</v>
      </c>
      <c r="I65" s="5">
        <f t="shared" si="1"/>
        <v>67.644153772479498</v>
      </c>
      <c r="J65" s="5">
        <f t="shared" si="2"/>
        <v>10.761569918349011</v>
      </c>
    </row>
    <row r="66" spans="7:10">
      <c r="G66" s="5">
        <f t="shared" si="3"/>
        <v>42.000000000000021</v>
      </c>
      <c r="H66" s="6">
        <f t="shared" si="4"/>
        <v>67929265.249749288</v>
      </c>
      <c r="I66" s="5">
        <f t="shared" si="1"/>
        <v>67.295004891274203</v>
      </c>
      <c r="J66" s="5">
        <f t="shared" si="2"/>
        <v>10.706023505429988</v>
      </c>
    </row>
    <row r="67" spans="7:10">
      <c r="G67" s="5">
        <f t="shared" si="3"/>
        <v>42.700000000000024</v>
      </c>
      <c r="H67" s="6">
        <f t="shared" si="4"/>
        <v>67236962.270523608</v>
      </c>
      <c r="I67" s="5">
        <f t="shared" si="1"/>
        <v>66.951207243545966</v>
      </c>
      <c r="J67" s="5">
        <f t="shared" si="2"/>
        <v>10.651328425109586</v>
      </c>
    </row>
    <row r="68" spans="7:10">
      <c r="G68" s="5">
        <f t="shared" si="3"/>
        <v>43.400000000000027</v>
      </c>
      <c r="H68" s="6">
        <f t="shared" si="4"/>
        <v>66558628.176807672</v>
      </c>
      <c r="I68" s="5">
        <f t="shared" si="1"/>
        <v>66.612625518394367</v>
      </c>
      <c r="J68" s="5">
        <f t="shared" si="2"/>
        <v>10.597463150653649</v>
      </c>
    </row>
    <row r="69" spans="7:10">
      <c r="G69" s="5">
        <f t="shared" si="3"/>
        <v>44.10000000000003</v>
      </c>
      <c r="H69" s="6">
        <f t="shared" si="4"/>
        <v>65893844.407314107</v>
      </c>
      <c r="I69" s="5">
        <f t="shared" si="1"/>
        <v>66.279129147021891</v>
      </c>
      <c r="J69" s="5">
        <f t="shared" si="2"/>
        <v>10.544406909753482</v>
      </c>
    </row>
    <row r="70" spans="7:10">
      <c r="G70" s="5">
        <f t="shared" si="3"/>
        <v>44.800000000000033</v>
      </c>
      <c r="H70" s="6">
        <f t="shared" ref="H70:H101" si="5">+($C$21*0.0001)^2*$C$14/(($C$22+G70/10*$C$21)*0.000001)</f>
        <v>65242208.957651012</v>
      </c>
      <c r="I70" s="5">
        <f t="shared" si="1"/>
        <v>65.950592091176361</v>
      </c>
      <c r="J70" s="5">
        <f t="shared" si="2"/>
        <v>10.492139650868966</v>
      </c>
    </row>
    <row r="71" spans="7:10">
      <c r="G71" s="5">
        <f t="shared" si="3"/>
        <v>45.500000000000036</v>
      </c>
      <c r="H71" s="6">
        <f t="shared" si="5"/>
        <v>64603335.569668733</v>
      </c>
      <c r="I71" s="5">
        <f t="shared" ref="I71:I106" si="6">SQRT(H71/$C$15)</f>
        <v>65.626892643015765</v>
      </c>
      <c r="J71" s="5">
        <f t="shared" ref="J71:J106" si="7">+I71/2/22*7</f>
        <v>10.440642011388872</v>
      </c>
    </row>
    <row r="72" spans="7:10">
      <c r="G72" s="5">
        <f t="shared" ref="G72:G106" si="8">G71+$C$10/100</f>
        <v>46.200000000000038</v>
      </c>
      <c r="H72" s="6">
        <f t="shared" si="5"/>
        <v>63976852.967974111</v>
      </c>
      <c r="I72" s="5">
        <f t="shared" si="6"/>
        <v>65.307913235673624</v>
      </c>
      <c r="J72" s="5">
        <f t="shared" si="7"/>
        <v>10.38989528749353</v>
      </c>
    </row>
    <row r="73" spans="7:10">
      <c r="G73" s="5">
        <f t="shared" si="8"/>
        <v>46.900000000000041</v>
      </c>
      <c r="H73" s="6">
        <f t="shared" si="5"/>
        <v>63362404.14044071</v>
      </c>
      <c r="I73" s="5">
        <f t="shared" si="6"/>
        <v>64.993540263855309</v>
      </c>
      <c r="J73" s="5">
        <f t="shared" si="7"/>
        <v>10.339881405613344</v>
      </c>
    </row>
    <row r="74" spans="7:10">
      <c r="G74" s="5">
        <f t="shared" si="8"/>
        <v>47.600000000000044</v>
      </c>
      <c r="H74" s="6">
        <f t="shared" si="5"/>
        <v>62759645.65978568</v>
      </c>
      <c r="I74" s="5">
        <f t="shared" si="6"/>
        <v>64.68366391384339</v>
      </c>
      <c r="J74" s="5">
        <f t="shared" si="7"/>
        <v>10.290582895384176</v>
      </c>
    </row>
    <row r="75" spans="7:10">
      <c r="G75" s="5">
        <f t="shared" si="8"/>
        <v>48.300000000000047</v>
      </c>
      <c r="H75" s="6">
        <f t="shared" si="5"/>
        <v>62168247.043504119</v>
      </c>
      <c r="I75" s="5">
        <f t="shared" si="6"/>
        <v>64.378178002334565</v>
      </c>
      <c r="J75" s="5">
        <f t="shared" si="7"/>
        <v>10.241982864007772</v>
      </c>
    </row>
    <row r="76" spans="7:10">
      <c r="G76" s="5">
        <f t="shared" si="8"/>
        <v>49.00000000000005</v>
      </c>
      <c r="H76" s="6">
        <f t="shared" si="5"/>
        <v>61587890.149654657</v>
      </c>
      <c r="I76" s="5">
        <f t="shared" si="6"/>
        <v>64.076979823570881</v>
      </c>
      <c r="J76" s="5">
        <f t="shared" si="7"/>
        <v>10.194064971931731</v>
      </c>
    </row>
    <row r="77" spans="7:10">
      <c r="G77" s="5">
        <f t="shared" si="8"/>
        <v>49.700000000000053</v>
      </c>
      <c r="H77" s="6">
        <f t="shared" si="5"/>
        <v>61018268.606174901</v>
      </c>
      <c r="I77" s="5">
        <f t="shared" si="6"/>
        <v>63.779970004265394</v>
      </c>
      <c r="J77" s="5">
        <f t="shared" si="7"/>
        <v>10.146813409769495</v>
      </c>
    </row>
    <row r="78" spans="7:10">
      <c r="G78" s="5">
        <f t="shared" si="8"/>
        <v>50.400000000000055</v>
      </c>
      <c r="H78" s="6">
        <f t="shared" si="5"/>
        <v>60459087.27157601</v>
      </c>
      <c r="I78" s="5">
        <f t="shared" si="6"/>
        <v>63.487052365856982</v>
      </c>
      <c r="J78" s="5">
        <f t="shared" si="7"/>
        <v>10.100212876386339</v>
      </c>
    </row>
    <row r="79" spans="7:10">
      <c r="G79" s="5">
        <f t="shared" si="8"/>
        <v>51.100000000000058</v>
      </c>
      <c r="H79" s="6">
        <f t="shared" si="5"/>
        <v>59910061.72502178</v>
      </c>
      <c r="I79" s="5">
        <f t="shared" si="6"/>
        <v>63.198133793660809</v>
      </c>
      <c r="J79" s="5">
        <f t="shared" si="7"/>
        <v>10.054248558082403</v>
      </c>
    </row>
    <row r="80" spans="7:10">
      <c r="G80" s="5">
        <f t="shared" si="8"/>
        <v>51.800000000000061</v>
      </c>
      <c r="H80" s="6">
        <f t="shared" si="5"/>
        <v>59370917.783940814</v>
      </c>
      <c r="I80" s="5">
        <f t="shared" si="6"/>
        <v>62.913124112509735</v>
      </c>
      <c r="J80" s="5">
        <f t="shared" si="7"/>
        <v>10.008906108808366</v>
      </c>
    </row>
    <row r="81" spans="7:10">
      <c r="G81" s="5">
        <f t="shared" si="8"/>
        <v>52.500000000000064</v>
      </c>
      <c r="H81" s="6">
        <f t="shared" si="5"/>
        <v>58841391.047453411</v>
      </c>
      <c r="I81" s="5">
        <f t="shared" si="6"/>
        <v>62.631935968510192</v>
      </c>
      <c r="J81" s="5">
        <f t="shared" si="7"/>
        <v>9.9641716313538939</v>
      </c>
    </row>
    <row r="82" spans="7:10">
      <c r="G82" s="5">
        <f t="shared" si="8"/>
        <v>53.200000000000067</v>
      </c>
      <c r="H82" s="6">
        <f t="shared" si="5"/>
        <v>58321226.464015111</v>
      </c>
      <c r="I82" s="5">
        <f t="shared" si="6"/>
        <v>62.354484716559675</v>
      </c>
      <c r="J82" s="5">
        <f t="shared" si="7"/>
        <v>9.9200316594526754</v>
      </c>
    </row>
    <row r="83" spans="7:10">
      <c r="G83" s="5">
        <f t="shared" si="8"/>
        <v>53.90000000000007</v>
      </c>
      <c r="H83" s="6">
        <f t="shared" si="5"/>
        <v>57810177.921791971</v>
      </c>
      <c r="I83" s="5">
        <f t="shared" si="6"/>
        <v>62.080688313297543</v>
      </c>
      <c r="J83" s="5">
        <f t="shared" si="7"/>
        <v>9.876473140751882</v>
      </c>
    </row>
    <row r="84" spans="7:10">
      <c r="G84" s="5">
        <f t="shared" si="8"/>
        <v>54.600000000000072</v>
      </c>
      <c r="H84" s="6">
        <f t="shared" si="5"/>
        <v>57308007.860385038</v>
      </c>
      <c r="I84" s="5">
        <f t="shared" si="6"/>
        <v>61.810467215181298</v>
      </c>
      <c r="J84" s="5">
        <f t="shared" si="7"/>
        <v>9.8334834205970232</v>
      </c>
    </row>
    <row r="85" spans="7:10">
      <c r="G85" s="5">
        <f t="shared" si="8"/>
        <v>55.300000000000075</v>
      </c>
      <c r="H85" s="6">
        <f t="shared" si="5"/>
        <v>56814486.902617231</v>
      </c>
      <c r="I85" s="5">
        <f t="shared" si="6"/>
        <v>61.543744281401032</v>
      </c>
      <c r="J85" s="5">
        <f t="shared" si="7"/>
        <v>9.7910502265865276</v>
      </c>
    </row>
    <row r="86" spans="7:10">
      <c r="G86" s="5">
        <f t="shared" si="8"/>
        <v>56.000000000000078</v>
      </c>
      <c r="H86" s="6">
        <f t="shared" si="5"/>
        <v>56329393.505183406</v>
      </c>
      <c r="I86" s="5">
        <f t="shared" si="6"/>
        <v>61.280444681362752</v>
      </c>
      <c r="J86" s="5">
        <f t="shared" si="7"/>
        <v>9.7491616538531645</v>
      </c>
    </row>
    <row r="87" spans="7:10">
      <c r="G87" s="5">
        <f>G86+$C$10/100</f>
        <v>56.700000000000081</v>
      </c>
      <c r="H87" s="6">
        <f t="shared" si="5"/>
        <v>55852513.627045959</v>
      </c>
      <c r="I87" s="5">
        <f t="shared" si="6"/>
        <v>61.02049580648891</v>
      </c>
      <c r="J87" s="5">
        <f t="shared" si="7"/>
        <v>9.7078061510323259</v>
      </c>
    </row>
    <row r="88" spans="7:10">
      <c r="G88" s="5">
        <f t="shared" si="8"/>
        <v>57.400000000000084</v>
      </c>
      <c r="H88" s="6">
        <f t="shared" si="5"/>
        <v>55383640.41453284</v>
      </c>
      <c r="I88" s="5">
        <f t="shared" si="6"/>
        <v>60.763827186099704</v>
      </c>
      <c r="J88" s="5">
        <f t="shared" si="7"/>
        <v>9.6669725068794978</v>
      </c>
    </row>
    <row r="89" spans="7:10">
      <c r="G89" s="5">
        <f t="shared" si="8"/>
        <v>58.100000000000087</v>
      </c>
      <c r="H89" s="6">
        <f t="shared" si="5"/>
        <v>54922573.902165025</v>
      </c>
      <c r="I89" s="5">
        <f t="shared" si="6"/>
        <v>60.510370407154191</v>
      </c>
      <c r="J89" s="5">
        <f t="shared" si="7"/>
        <v>9.6266498375018017</v>
      </c>
    </row>
    <row r="90" spans="7:10">
      <c r="G90" s="5">
        <f t="shared" si="8"/>
        <v>58.80000000000009</v>
      </c>
      <c r="H90" s="6">
        <f t="shared" si="5"/>
        <v>54469120.72830414</v>
      </c>
      <c r="I90" s="5">
        <f t="shared" si="6"/>
        <v>60.260059037643465</v>
      </c>
      <c r="J90" s="5">
        <f t="shared" si="7"/>
        <v>9.5868275741705506</v>
      </c>
    </row>
    <row r="91" spans="7:10">
      <c r="G91" s="5">
        <f t="shared" si="8"/>
        <v>59.500000000000092</v>
      </c>
      <c r="H91" s="6">
        <f t="shared" si="5"/>
        <v>54023093.86477071</v>
      </c>
      <c r="I91" s="5">
        <f t="shared" si="6"/>
        <v>60.012828553441089</v>
      </c>
      <c r="J91" s="5">
        <f t="shared" si="7"/>
        <v>9.5474954516838082</v>
      </c>
    </row>
    <row r="92" spans="7:10">
      <c r="G92" s="5">
        <f t="shared" si="8"/>
        <v>60.200000000000095</v>
      </c>
      <c r="H92" s="6">
        <f t="shared" si="5"/>
        <v>53584312.359639026</v>
      </c>
      <c r="I92" s="5">
        <f t="shared" si="6"/>
        <v>59.768616268428048</v>
      </c>
      <c r="J92" s="5">
        <f t="shared" si="7"/>
        <v>9.508643497249917</v>
      </c>
    </row>
    <row r="93" spans="7:10">
      <c r="G93" s="5">
        <f t="shared" si="8"/>
        <v>60.900000000000098</v>
      </c>
      <c r="H93" s="6">
        <f t="shared" si="5"/>
        <v>53152601.092465103</v>
      </c>
      <c r="I93" s="5">
        <f t="shared" si="6"/>
        <v>59.527361267720188</v>
      </c>
      <c r="J93" s="5">
        <f t="shared" si="7"/>
        <v>9.4702620198645739</v>
      </c>
    </row>
    <row r="94" spans="7:10">
      <c r="G94" s="5">
        <f t="shared" si="8"/>
        <v>61.600000000000101</v>
      </c>
      <c r="H94" s="6">
        <f t="shared" si="5"/>
        <v>52727790.541252524</v>
      </c>
      <c r="I94" s="5">
        <f t="shared" si="6"/>
        <v>59.289004343836822</v>
      </c>
      <c r="J94" s="5">
        <f t="shared" si="7"/>
        <v>9.4323416001558584</v>
      </c>
    </row>
    <row r="95" spans="7:10">
      <c r="G95" s="5">
        <f t="shared" si="8"/>
        <v>62.300000000000104</v>
      </c>
      <c r="H95" s="6">
        <f t="shared" si="5"/>
        <v>52309716.560504436</v>
      </c>
      <c r="I95" s="5">
        <f t="shared" si="6"/>
        <v>59.053487935658488</v>
      </c>
      <c r="J95" s="5">
        <f t="shared" si="7"/>
        <v>9.3948730806729408</v>
      </c>
    </row>
    <row r="96" spans="7:10">
      <c r="G96" s="5">
        <f t="shared" si="8"/>
        <v>63.000000000000107</v>
      </c>
      <c r="H96" s="6">
        <f t="shared" si="5"/>
        <v>51898220.169751391</v>
      </c>
      <c r="I96" s="5">
        <f t="shared" si="6"/>
        <v>58.820756070031031</v>
      </c>
      <c r="J96" s="5">
        <f t="shared" si="7"/>
        <v>9.3578475565958463</v>
      </c>
    </row>
    <row r="97" spans="7:10">
      <c r="G97" s="5">
        <f t="shared" si="8"/>
        <v>63.700000000000109</v>
      </c>
      <c r="H97" s="6">
        <f t="shared" si="5"/>
        <v>51493147.351982489</v>
      </c>
      <c r="I97" s="5">
        <f t="shared" si="6"/>
        <v>58.590754305881454</v>
      </c>
      <c r="J97" s="5">
        <f t="shared" si="7"/>
        <v>9.3212563668447768</v>
      </c>
    </row>
    <row r="98" spans="7:10">
      <c r="G98" s="5">
        <f t="shared" si="8"/>
        <v>64.400000000000105</v>
      </c>
      <c r="H98" s="6">
        <f t="shared" si="5"/>
        <v>51094348.861443214</v>
      </c>
      <c r="I98" s="5">
        <f t="shared" si="6"/>
        <v>58.363429680718852</v>
      </c>
      <c r="J98" s="5">
        <f t="shared" si="7"/>
        <v>9.2850910855689079</v>
      </c>
    </row>
    <row r="99" spans="7:10">
      <c r="G99" s="5">
        <f t="shared" si="8"/>
        <v>65.100000000000108</v>
      </c>
      <c r="H99" s="6">
        <f t="shared" si="5"/>
        <v>50701680.040295757</v>
      </c>
      <c r="I99" s="5">
        <f t="shared" si="6"/>
        <v>58.138730659401084</v>
      </c>
      <c r="J99" s="5">
        <f t="shared" si="7"/>
        <v>9.2493435139956262</v>
      </c>
    </row>
    <row r="100" spans="7:10">
      <c r="G100" s="5">
        <f t="shared" si="8"/>
        <v>65.800000000000111</v>
      </c>
      <c r="H100" s="6">
        <f t="shared" si="5"/>
        <v>50315000.643668935</v>
      </c>
      <c r="I100" s="5">
        <f t="shared" si="6"/>
        <v>57.916607085054586</v>
      </c>
      <c r="J100" s="5">
        <f t="shared" si="7"/>
        <v>9.2140056726223207</v>
      </c>
    </row>
    <row r="101" spans="7:10">
      <c r="G101" s="5">
        <f t="shared" si="8"/>
        <v>66.500000000000114</v>
      </c>
      <c r="H101" s="6">
        <f t="shared" si="5"/>
        <v>49934174.672653101</v>
      </c>
      <c r="I101" s="5">
        <f t="shared" si="6"/>
        <v>57.697010132041278</v>
      </c>
      <c r="J101" s="5">
        <f t="shared" si="7"/>
        <v>9.1790697937338397</v>
      </c>
    </row>
    <row r="102" spans="7:10">
      <c r="G102" s="5">
        <f t="shared" si="8"/>
        <v>67.200000000000117</v>
      </c>
      <c r="H102" s="6">
        <f t="shared" ref="H102:H106" si="9">+($C$21*0.0001)^2*$C$14/(($C$22+G102/10*$C$21)*0.000001)</f>
        <v>49559070.214822255</v>
      </c>
      <c r="I102" s="5">
        <f t="shared" si="6"/>
        <v>57.479892260872269</v>
      </c>
      <c r="J102" s="5">
        <f t="shared" si="7"/>
        <v>9.1445283142296798</v>
      </c>
    </row>
    <row r="103" spans="7:10">
      <c r="G103" s="5">
        <f t="shared" si="8"/>
        <v>67.900000000000119</v>
      </c>
      <c r="H103" s="6">
        <f t="shared" si="9"/>
        <v>49189559.291890614</v>
      </c>
      <c r="I103" s="5">
        <f t="shared" si="6"/>
        <v>57.265207174974122</v>
      </c>
      <c r="J103" s="5">
        <f t="shared" si="7"/>
        <v>9.1103738687458833</v>
      </c>
    </row>
    <row r="104" spans="7:10">
      <c r="G104" s="5">
        <f t="shared" si="8"/>
        <v>68.600000000000122</v>
      </c>
      <c r="H104" s="6">
        <f t="shared" si="9"/>
        <v>48825517.714133777</v>
      </c>
      <c r="I104" s="5">
        <f t="shared" si="6"/>
        <v>57.052909779217963</v>
      </c>
      <c r="J104" s="5">
        <f t="shared" si="7"/>
        <v>9.0765992830574032</v>
      </c>
    </row>
    <row r="105" spans="7:10">
      <c r="G105" s="5">
        <f t="shared" si="8"/>
        <v>69.300000000000125</v>
      </c>
      <c r="H105" s="6">
        <f t="shared" si="9"/>
        <v>48466824.941227056</v>
      </c>
      <c r="I105" s="5">
        <f t="shared" si="6"/>
        <v>56.842956140127605</v>
      </c>
      <c r="J105" s="5">
        <f t="shared" si="7"/>
        <v>9.0431975677475727</v>
      </c>
    </row>
    <row r="106" spans="7:10">
      <c r="G106" s="5">
        <f t="shared" si="8"/>
        <v>70.000000000000128</v>
      </c>
      <c r="H106" s="6">
        <f t="shared" si="9"/>
        <v>48113363.949172817</v>
      </c>
      <c r="I106" s="5">
        <f t="shared" si="6"/>
        <v>56.635303447686418</v>
      </c>
      <c r="J106" s="5">
        <f t="shared" si="7"/>
        <v>9.010161912131931</v>
      </c>
    </row>
  </sheetData>
  <phoneticPr fontId="0" type="noConversion"/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Paint.Picture" shapeId="3073" r:id="rId3">
          <objectPr defaultSize="0" r:id="rId4">
            <anchor moveWithCells="1">
              <from>
                <xdr:col>1</xdr:col>
                <xdr:colOff>838200</xdr:colOff>
                <xdr:row>2</xdr:row>
                <xdr:rowOff>47625</xdr:rowOff>
              </from>
              <to>
                <xdr:col>2</xdr:col>
                <xdr:colOff>514350</xdr:colOff>
                <xdr:row>5</xdr:row>
                <xdr:rowOff>38100</xdr:rowOff>
              </to>
            </anchor>
          </objectPr>
        </oleObject>
      </mc:Choice>
      <mc:Fallback>
        <oleObject progId="Paint.Picture" shapeId="3073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8"/>
  <sheetViews>
    <sheetView workbookViewId="0">
      <selection activeCell="I32" sqref="I32"/>
    </sheetView>
  </sheetViews>
  <sheetFormatPr defaultRowHeight="14.25"/>
  <cols>
    <col min="2" max="2" width="22.5" customWidth="1"/>
    <col min="3" max="3" width="10.875" bestFit="1" customWidth="1"/>
    <col min="4" max="4" width="8.875" style="10" customWidth="1"/>
    <col min="5" max="5" width="7.125" customWidth="1"/>
    <col min="6" max="6" width="8.375" customWidth="1"/>
    <col min="7" max="7" width="9.875" bestFit="1" customWidth="1"/>
    <col min="8" max="8" width="8.5" style="10" bestFit="1" customWidth="1"/>
    <col min="9" max="9" width="11.625" customWidth="1"/>
    <col min="10" max="10" width="11.75" customWidth="1"/>
    <col min="11" max="11" width="10.375" customWidth="1"/>
    <col min="12" max="12" width="14.25" customWidth="1"/>
  </cols>
  <sheetData>
    <row r="1" spans="1:4" ht="15">
      <c r="A1" s="14"/>
      <c r="B1" s="14" t="s">
        <v>38</v>
      </c>
    </row>
    <row r="2" spans="1:4" ht="15">
      <c r="B2" s="14"/>
    </row>
    <row r="3" spans="1:4" ht="15">
      <c r="B3" s="14"/>
    </row>
    <row r="4" spans="1:4" ht="15">
      <c r="B4" s="14"/>
    </row>
    <row r="7" spans="1:4" ht="15" thickBot="1">
      <c r="B7" s="1"/>
    </row>
    <row r="8" spans="1:4" ht="15">
      <c r="B8" s="9" t="s">
        <v>9</v>
      </c>
      <c r="C8" s="3"/>
      <c r="D8" s="11"/>
    </row>
    <row r="9" spans="1:4">
      <c r="B9" s="4"/>
      <c r="D9" s="12"/>
    </row>
    <row r="10" spans="1:4" ht="16.5">
      <c r="B10" s="4" t="s">
        <v>30</v>
      </c>
      <c r="C10" s="20">
        <v>100</v>
      </c>
      <c r="D10" s="12" t="s">
        <v>31</v>
      </c>
    </row>
    <row r="11" spans="1:4" ht="16.5">
      <c r="B11" s="4" t="s">
        <v>15</v>
      </c>
      <c r="C11" s="20">
        <v>100</v>
      </c>
      <c r="D11" s="12" t="s">
        <v>1</v>
      </c>
    </row>
    <row r="12" spans="1:4" ht="16.5">
      <c r="B12" s="4" t="s">
        <v>16</v>
      </c>
      <c r="C12" s="20">
        <v>100</v>
      </c>
      <c r="D12" s="12" t="s">
        <v>1</v>
      </c>
    </row>
    <row r="13" spans="1:4" ht="16.5">
      <c r="B13" s="4" t="s">
        <v>17</v>
      </c>
      <c r="C13" s="21">
        <v>1200000000</v>
      </c>
      <c r="D13" s="12" t="s">
        <v>2</v>
      </c>
    </row>
    <row r="14" spans="1:4" ht="17.25" thickBot="1">
      <c r="B14" s="7" t="s">
        <v>37</v>
      </c>
      <c r="C14" s="22">
        <v>1</v>
      </c>
      <c r="D14" s="13" t="s">
        <v>36</v>
      </c>
    </row>
    <row r="15" spans="1:4" ht="15" thickBot="1"/>
    <row r="16" spans="1:4" ht="15">
      <c r="B16" s="2" t="s">
        <v>10</v>
      </c>
      <c r="C16" s="3"/>
      <c r="D16" s="11"/>
    </row>
    <row r="17" spans="2:4">
      <c r="B17" s="4"/>
      <c r="D17" s="12"/>
    </row>
    <row r="18" spans="2:4" ht="16.5">
      <c r="B18" s="4" t="s">
        <v>32</v>
      </c>
      <c r="C18" s="15">
        <f>+C10/1000000/2/(22/7)</f>
        <v>1.590909090909091E-5</v>
      </c>
      <c r="D18" s="12" t="s">
        <v>33</v>
      </c>
    </row>
    <row r="19" spans="2:4" ht="16.5">
      <c r="B19" s="4" t="s">
        <v>20</v>
      </c>
      <c r="C19" s="5">
        <f>+C11+C10/2</f>
        <v>150</v>
      </c>
      <c r="D19" s="12" t="s">
        <v>1</v>
      </c>
    </row>
    <row r="20" spans="2:4" ht="16.5">
      <c r="B20" s="4" t="s">
        <v>21</v>
      </c>
      <c r="C20" s="5">
        <f>+C12+C10/2</f>
        <v>150</v>
      </c>
      <c r="D20" s="12" t="s">
        <v>1</v>
      </c>
    </row>
    <row r="21" spans="2:4">
      <c r="B21" s="4"/>
      <c r="D21" s="12"/>
    </row>
    <row r="22" spans="2:4">
      <c r="B22" s="4" t="s">
        <v>22</v>
      </c>
      <c r="C22" s="6">
        <f>C18^2*C13/(C19*0.000001)</f>
        <v>2024.7933884297524</v>
      </c>
      <c r="D22" s="12" t="s">
        <v>4</v>
      </c>
    </row>
    <row r="23" spans="2:4">
      <c r="B23" s="4" t="s">
        <v>23</v>
      </c>
      <c r="C23" s="6">
        <f>C18^2*C13/(C20*0.000001)</f>
        <v>2024.7933884297524</v>
      </c>
      <c r="D23" s="12" t="s">
        <v>4</v>
      </c>
    </row>
    <row r="24" spans="2:4">
      <c r="B24" s="4"/>
      <c r="D24" s="12"/>
    </row>
    <row r="25" spans="2:4">
      <c r="B25" s="4" t="s">
        <v>24</v>
      </c>
      <c r="C25" s="6">
        <f>C22+C23</f>
        <v>4049.5867768595049</v>
      </c>
      <c r="D25" s="12" t="s">
        <v>4</v>
      </c>
    </row>
    <row r="26" spans="2:4">
      <c r="B26" s="4"/>
      <c r="D26" s="12"/>
    </row>
    <row r="27" spans="2:4">
      <c r="B27" s="4" t="s">
        <v>25</v>
      </c>
      <c r="C27" s="5">
        <f>SQRT(C25/C14)</f>
        <v>63.63636363636364</v>
      </c>
      <c r="D27" s="12" t="s">
        <v>6</v>
      </c>
    </row>
    <row r="28" spans="2:4" ht="15" thickBot="1">
      <c r="B28" s="7"/>
      <c r="C28" s="8">
        <f>+C27/2/22*7</f>
        <v>10.12396694214876</v>
      </c>
      <c r="D28" s="13" t="s">
        <v>7</v>
      </c>
    </row>
  </sheetData>
  <phoneticPr fontId="0" type="noConversion"/>
  <pageMargins left="0.75" right="0.75" top="1" bottom="1" header="0.5" footer="0.5"/>
  <pageSetup paperSize="9" orientation="landscape" verticalDpi="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aint.Picture" shapeId="4098" r:id="rId4">
          <objectPr defaultSize="0" r:id="rId5">
            <anchor moveWithCells="1">
              <from>
                <xdr:col>1</xdr:col>
                <xdr:colOff>95250</xdr:colOff>
                <xdr:row>1</xdr:row>
                <xdr:rowOff>171450</xdr:rowOff>
              </from>
              <to>
                <xdr:col>1</xdr:col>
                <xdr:colOff>1485900</xdr:colOff>
                <xdr:row>6</xdr:row>
                <xdr:rowOff>28575</xdr:rowOff>
              </to>
            </anchor>
          </objectPr>
        </oleObject>
      </mc:Choice>
      <mc:Fallback>
        <oleObject progId="Paint.Picture" shapeId="409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Front page</vt:lpstr>
      <vt:lpstr>Double rod</vt:lpstr>
      <vt:lpstr>Single rod</vt:lpstr>
      <vt:lpstr>Single acting</vt:lpstr>
      <vt:lpstr>Hydraulic motor</vt:lpstr>
    </vt:vector>
  </TitlesOfParts>
  <Company>GFD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Windfeld Rasmussen</dc:creator>
  <cp:lastModifiedBy>Peter Windfeld Rasmussen</cp:lastModifiedBy>
  <cp:lastPrinted>2003-02-04T15:14:36Z</cp:lastPrinted>
  <dcterms:created xsi:type="dcterms:W3CDTF">2001-03-12T14:41:35Z</dcterms:created>
  <dcterms:modified xsi:type="dcterms:W3CDTF">2025-09-17T09:26:00Z</dcterms:modified>
</cp:coreProperties>
</file>